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fscasa-my.sharepoint.com/personal/farzana_badat_fsca_co_za/Documents/Documents/IRS/Change and Comms strategy/Sept 2025/30 Sept 2025/FINAL/"/>
    </mc:Choice>
  </mc:AlternateContent>
  <xr:revisionPtr revIDLastSave="0" documentId="8_{50576C59-9DCC-42D2-BD68-EB565E6801C2}" xr6:coauthVersionLast="47" xr6:coauthVersionMax="47" xr10:uidLastSave="{00000000-0000-0000-0000-000000000000}"/>
  <bookViews>
    <workbookView xWindow="-28920" yWindow="-120" windowWidth="29040" windowHeight="15840" firstSheet="1" activeTab="1" xr2:uid="{00000000-000D-0000-FFFF-FFFF00000000}"/>
  </bookViews>
  <sheets>
    <sheet name="Schema" sheetId="1" state="hidden" r:id="rId1"/>
    <sheet name="Terminology" sheetId="125" r:id="rId2"/>
    <sheet name="Rules" sheetId="11" state="hidden" r:id="rId3"/>
    <sheet name="Section 1" sheetId="95" r:id="rId4"/>
    <sheet name="Section 2" sheetId="96" r:id="rId5"/>
    <sheet name="Section 3" sheetId="97" r:id="rId6"/>
    <sheet name="Section 4" sheetId="98" r:id="rId7"/>
    <sheet name="Section 5" sheetId="99" r:id="rId8"/>
    <sheet name="Section 6" sheetId="100" r:id="rId9"/>
    <sheet name="Section 7" sheetId="101" r:id="rId10"/>
    <sheet name="Section 8" sheetId="102" r:id="rId11"/>
    <sheet name="Section 9" sheetId="103" r:id="rId12"/>
    <sheet name="Section 10" sheetId="104" r:id="rId13"/>
    <sheet name="Section 11" sheetId="105" r:id="rId14"/>
    <sheet name="Section 12" sheetId="106" r:id="rId15"/>
    <sheet name="Enumerations" sheetId="41" r:id="rId16"/>
    <sheet name="Severity scores" sheetId="111" state="hidden" r:id="rId17"/>
  </sheets>
  <definedNames>
    <definedName name="\B">#REF!</definedName>
    <definedName name="\D">#REF!</definedName>
    <definedName name="\E">#REF!</definedName>
    <definedName name="\F">#REF!</definedName>
    <definedName name="\G">#REF!</definedName>
    <definedName name="\H">#REF!</definedName>
    <definedName name="\I">#REF!</definedName>
    <definedName name="\J">#REF!</definedName>
    <definedName name="\M">#REF!</definedName>
    <definedName name="\P">#REF!</definedName>
    <definedName name="\S">#REF!</definedName>
    <definedName name="\T">#REF!</definedName>
    <definedName name="\T1">#REF!</definedName>
    <definedName name="\T2">#REF!</definedName>
    <definedName name="\U">#REF!</definedName>
    <definedName name="\W">#REF!</definedName>
    <definedName name="__10FA_L">#REF!</definedName>
    <definedName name="__11GAZ_LIABS">#REF!</definedName>
    <definedName name="__123Graph_AREER" hidden="1">#REF!</definedName>
    <definedName name="__123Graph_BREER" hidden="1">#REF!</definedName>
    <definedName name="__123Graph_CREER" hidden="1">#REF!</definedName>
    <definedName name="__12INT_RESERVES">#REF!</definedName>
    <definedName name="__1r">#REF!</definedName>
    <definedName name="__3__123Graph_ACPI_ER_LOG" hidden="1">#REF!</definedName>
    <definedName name="__4__123Graph_BCPI_ER_LOG" hidden="1">#REF!</definedName>
    <definedName name="__5__123Graph_BIBA_IBRD" hidden="1">#REF!</definedName>
    <definedName name="__6B.2_B.3">#REF!</definedName>
    <definedName name="__7B.4___5">#REF!</definedName>
    <definedName name="__8CONSOL_B2">#REF!</definedName>
    <definedName name="__9CONSOL_DEPOSITS">#REF!</definedName>
    <definedName name="__BOP2">#REF!</definedName>
    <definedName name="__END94">#REF!</definedName>
    <definedName name="__RES2">#REF!</definedName>
    <definedName name="__sr4">#REF!</definedName>
    <definedName name="__sr5">#REF!</definedName>
    <definedName name="__SUM2">#REF!</definedName>
    <definedName name="__TAB1">#REF!</definedName>
    <definedName name="__Tab19">#REF!</definedName>
    <definedName name="__Tab20">#REF!</definedName>
    <definedName name="__Tab21">#REF!</definedName>
    <definedName name="__Tab22">#REF!</definedName>
    <definedName name="__Tab23">#REF!</definedName>
    <definedName name="__Tab24">#REF!</definedName>
    <definedName name="__Tab26">#REF!</definedName>
    <definedName name="__Tab27">#REF!</definedName>
    <definedName name="__Tab28">#REF!</definedName>
    <definedName name="__Tab29">#REF!</definedName>
    <definedName name="__Tab30">#REF!</definedName>
    <definedName name="__Tab31">#REF!</definedName>
    <definedName name="__Tab32">#REF!</definedName>
    <definedName name="__Tab33">#REF!</definedName>
    <definedName name="__Tab34">#REF!</definedName>
    <definedName name="__Tab35">#REF!</definedName>
    <definedName name="__WB2">#REF!</definedName>
    <definedName name="__YR0110">#REF!</definedName>
    <definedName name="__YR89">#REF!</definedName>
    <definedName name="__YR90">#REF!</definedName>
    <definedName name="__YR91">#REF!</definedName>
    <definedName name="__YR92">#REF!</definedName>
    <definedName name="__YR93">#REF!</definedName>
    <definedName name="__YR94">#REF!</definedName>
    <definedName name="__YR95">#REF!</definedName>
    <definedName name="_10FA_L">#REF!</definedName>
    <definedName name="_11GAZ_LIABS">#REF!</definedName>
    <definedName name="_12INT_RESERVES">#REF!</definedName>
    <definedName name="_1r">#REF!</definedName>
    <definedName name="_1SEC_A_FIM16">#REF!</definedName>
    <definedName name="_3__123Graph_ACPI_ER_LOG" hidden="1">#REF!</definedName>
    <definedName name="_4__123Graph_BCPI_ER_LOG" hidden="1">#REF!</definedName>
    <definedName name="_5__123Graph_BIBA_IBRD" hidden="1">#REF!</definedName>
    <definedName name="_6B.2_B.3">#REF!</definedName>
    <definedName name="_7B.4___5">#REF!</definedName>
    <definedName name="_8CONSOL_B2">#REF!</definedName>
    <definedName name="_9CONSOL_DEPOSITS">#REF!</definedName>
    <definedName name="_AUG1">#REF!</definedName>
    <definedName name="_BOP2">#REF!</definedName>
    <definedName name="_END94">#REF!</definedName>
    <definedName name="_Fill" hidden="1">#REF!</definedName>
    <definedName name="_xlnm._FilterDatabase" localSheetId="16" hidden="1">'Severity scores'!$X$1:$AC$156</definedName>
    <definedName name="_Order1" hidden="1">0</definedName>
    <definedName name="_Order2" hidden="1">0</definedName>
    <definedName name="_Parse_Out" hidden="1">#REF!</definedName>
    <definedName name="_Regression_Out" hidden="1">#REF!</definedName>
    <definedName name="_Regression_X" hidden="1">#REF!</definedName>
    <definedName name="_Regression_Y" hidden="1">#REF!</definedName>
    <definedName name="_RES2">#REF!</definedName>
    <definedName name="_sr4">#REF!</definedName>
    <definedName name="_sr5">#REF!</definedName>
    <definedName name="_SUM2">#REF!</definedName>
    <definedName name="_TAB1">#REF!</definedName>
    <definedName name="_Tab19">#REF!</definedName>
    <definedName name="_Tab20">#REF!</definedName>
    <definedName name="_Tab21">#REF!</definedName>
    <definedName name="_Tab22">#REF!</definedName>
    <definedName name="_Tab23">#REF!</definedName>
    <definedName name="_Tab24">#REF!</definedName>
    <definedName name="_Tab26">#REF!</definedName>
    <definedName name="_Tab27">#REF!</definedName>
    <definedName name="_Tab28">#REF!</definedName>
    <definedName name="_Tab29">#REF!</definedName>
    <definedName name="_Tab30">#REF!</definedName>
    <definedName name="_Tab31">#REF!</definedName>
    <definedName name="_Tab32">#REF!</definedName>
    <definedName name="_Tab33">#REF!</definedName>
    <definedName name="_Tab34">#REF!</definedName>
    <definedName name="_Tab35">#REF!</definedName>
    <definedName name="_WB2">#REF!</definedName>
    <definedName name="_YR0110">#REF!</definedName>
    <definedName name="_YR89">#REF!</definedName>
    <definedName name="_YR90">#REF!</definedName>
    <definedName name="_YR91">#REF!</definedName>
    <definedName name="_YR92">#REF!</definedName>
    <definedName name="_YR93">#REF!</definedName>
    <definedName name="_YR94">#REF!</definedName>
    <definedName name="_YR95">#REF!</definedName>
    <definedName name="_Z">#REF!</definedName>
    <definedName name="AAA">#REF!</definedName>
    <definedName name="ACTIVATE">#REF!</definedName>
    <definedName name="ALL">#REF!</definedName>
    <definedName name="APR">#REF!</definedName>
    <definedName name="April">#REF!</definedName>
    <definedName name="AS2DocOpenMode" hidden="1">"AS2DocumentEdit"</definedName>
    <definedName name="August">#REF!</definedName>
    <definedName name="Batumi_debt">#REF!</definedName>
    <definedName name="BBB">#REF!</definedName>
    <definedName name="BCA">#N/A</definedName>
    <definedName name="BCA_GDP">#N/A</definedName>
    <definedName name="BCA_NGDP">#REF!</definedName>
    <definedName name="BCAT">#REF!</definedName>
    <definedName name="BE">#N/A</definedName>
    <definedName name="BEA">#REF!</definedName>
    <definedName name="BEAI">#N/A</definedName>
    <definedName name="BEAIB">#N/A</definedName>
    <definedName name="BEAIG">#N/A</definedName>
    <definedName name="BEAP">#N/A</definedName>
    <definedName name="BEAPB">#N/A</definedName>
    <definedName name="BEAPG">#N/A</definedName>
    <definedName name="BED">#REF!</definedName>
    <definedName name="BED_6">#REF!</definedName>
    <definedName name="BEO">#REF!</definedName>
    <definedName name="BER">#REF!</definedName>
    <definedName name="BERI">#N/A</definedName>
    <definedName name="BERIB">#N/A</definedName>
    <definedName name="BERIG">#N/A</definedName>
    <definedName name="BERP">#N/A</definedName>
    <definedName name="BERPB">#N/A</definedName>
    <definedName name="BERPG">#N/A</definedName>
    <definedName name="BF">#N/A</definedName>
    <definedName name="BFD">#REF!</definedName>
    <definedName name="BFDA">#REF!</definedName>
    <definedName name="BFDI">#REF!</definedName>
    <definedName name="BFDIL">#REF!</definedName>
    <definedName name="BFL">#N/A</definedName>
    <definedName name="BFL_D">#N/A</definedName>
    <definedName name="BFL_DF">#N/A</definedName>
    <definedName name="BFLB">#N/A</definedName>
    <definedName name="BFLB_D">#N/A</definedName>
    <definedName name="BFLB_DF">#N/A</definedName>
    <definedName name="BFLD_DF">#N/A</definedName>
    <definedName name="BFLG">#N/A</definedName>
    <definedName name="BFLG_D">#N/A</definedName>
    <definedName name="BFLG_DF">#N/A</definedName>
    <definedName name="BFO">#REF!</definedName>
    <definedName name="BFOA">#REF!</definedName>
    <definedName name="BFOAG">#REF!</definedName>
    <definedName name="BFOL">#REF!</definedName>
    <definedName name="BFOL_B">#REF!</definedName>
    <definedName name="BFOL_G">#REF!</definedName>
    <definedName name="BFOL_L">#REF!</definedName>
    <definedName name="BFOL_O">#REF!</definedName>
    <definedName name="BFOL_S">#REF!</definedName>
    <definedName name="BFOLB">#REF!</definedName>
    <definedName name="BFOLG_L">#REF!</definedName>
    <definedName name="BFP">#REF!</definedName>
    <definedName name="BFPA">#REF!</definedName>
    <definedName name="BFPAG">#REF!</definedName>
    <definedName name="BFPL">#REF!</definedName>
    <definedName name="BFPLBN">#REF!</definedName>
    <definedName name="BFPLD">#REF!</definedName>
    <definedName name="BFPLD_G">#REF!</definedName>
    <definedName name="BFPLE">#REF!</definedName>
    <definedName name="BFPLE_G">#REF!</definedName>
    <definedName name="BFPLMM">#REF!</definedName>
    <definedName name="BFRA">#N/A</definedName>
    <definedName name="BFUND">#REF!</definedName>
    <definedName name="BGS">#REF!</definedName>
    <definedName name="BI">#N/A</definedName>
    <definedName name="BIP">#REF!</definedName>
    <definedName name="BK">#N/A</definedName>
    <definedName name="BKF">#N/A</definedName>
    <definedName name="BKFA">#REF!</definedName>
    <definedName name="BKO">#REF!</definedName>
    <definedName name="BM">#REF!</definedName>
    <definedName name="BMG">#REF!</definedName>
    <definedName name="BMII">#N/A</definedName>
    <definedName name="BMII_7">#REF!</definedName>
    <definedName name="BMIIB">#N/A</definedName>
    <definedName name="BMIIG">#N/A</definedName>
    <definedName name="BMS">#REF!</definedName>
    <definedName name="BOP">#N/A</definedName>
    <definedName name="BOPUSD">#REF!</definedName>
    <definedName name="BRASS">#REF!</definedName>
    <definedName name="BRASS_1">#REF!</definedName>
    <definedName name="BRASS_6">#REF!</definedName>
    <definedName name="BSQ5_DECLARATION">#REF!</definedName>
    <definedName name="BSQ5_SA">#REF!</definedName>
    <definedName name="BSQ5_SB">#REF!</definedName>
    <definedName name="BSQ5_SUMMARY">#REF!</definedName>
    <definedName name="BTR">#REF!</definedName>
    <definedName name="BTRG">#REF!</definedName>
    <definedName name="BX">#REF!</definedName>
    <definedName name="BXG">#REF!</definedName>
    <definedName name="BXS">#REF!</definedName>
    <definedName name="C.2">#REF!</definedName>
    <definedName name="calcNGS_NGDP">#N/A</definedName>
    <definedName name="CAT">#REF!</definedName>
    <definedName name="CBM10_DECLARATION">#REF!</definedName>
    <definedName name="CBM10_DEPOSITS">#REF!</definedName>
    <definedName name="CBM10_LOANS">#REF!</definedName>
    <definedName name="CBM16_DECLARATION">#REF!</definedName>
    <definedName name="CBM16_SEC_A">#REF!</definedName>
    <definedName name="CBM16_SEC_B">#REF!</definedName>
    <definedName name="CBM16_SEC_C">#REF!</definedName>
    <definedName name="CBM9_DECLARATION">#REF!</definedName>
    <definedName name="CBM9_DEPOSITS">#REF!</definedName>
    <definedName name="CBM9_LOANS">#REF!</definedName>
    <definedName name="CCC">#REF!</definedName>
    <definedName name="CHK5.1">#REF!</definedName>
    <definedName name="cirr">#REF!</definedName>
    <definedName name="CONSOL">#REF!</definedName>
    <definedName name="CONSOLC2">#REF!</definedName>
    <definedName name="ConversionFactor">#REF!</definedName>
    <definedName name="copystart">#REF!</definedName>
    <definedName name="Copytodebt">#REF!</definedName>
    <definedName name="COUNT">#REF!</definedName>
    <definedName name="COUNTER">#REF!</definedName>
    <definedName name="CPF">#REF!</definedName>
    <definedName name="CPI_Core">#REF!</definedName>
    <definedName name="CPI_NAT_monthly">#REF!</definedName>
    <definedName name="d">#REF!</definedName>
    <definedName name="D_B">#REF!</definedName>
    <definedName name="D_G">#REF!</definedName>
    <definedName name="D_Ind">#REF!</definedName>
    <definedName name="D_L">#REF!</definedName>
    <definedName name="D_O">#REF!</definedName>
    <definedName name="D_S">#REF!</definedName>
    <definedName name="D_SRM">#REF!</definedName>
    <definedName name="D_SY">#REF!</definedName>
    <definedName name="da">#REF!</definedName>
    <definedName name="DABproj">#N/A</definedName>
    <definedName name="DAGproj">#N/A</definedName>
    <definedName name="DAproj">#N/A</definedName>
    <definedName name="DASD">#N/A</definedName>
    <definedName name="DASDB">#N/A</definedName>
    <definedName name="DASDG">#N/A</definedName>
    <definedName name="DataTypes">#REF!</definedName>
    <definedName name="date">#REF!</definedName>
    <definedName name="DATE1">#REF!</definedName>
    <definedName name="DATES">#REF!</definedName>
    <definedName name="Dates1">#REF!</definedName>
    <definedName name="DB">#REF!</definedName>
    <definedName name="DBproj">#N/A</definedName>
    <definedName name="ddddd">#REF!</definedName>
    <definedName name="Debenture_securities">#REF!</definedName>
    <definedName name="DEBRIEF">#REF!</definedName>
    <definedName name="DEBT">#REF!</definedName>
    <definedName name="DECLARATION_FIM16">#REF!</definedName>
    <definedName name="DEFL">#REF!</definedName>
    <definedName name="Density">#REF!</definedName>
    <definedName name="DG">#REF!</definedName>
    <definedName name="DG_S">#REF!</definedName>
    <definedName name="DGproj">#N/A</definedName>
    <definedName name="Discount_IDA">#REF!</definedName>
    <definedName name="Discount_NC">#REF!</definedName>
    <definedName name="DiscountRate">#REF!</definedName>
    <definedName name="DO">#REF!</definedName>
    <definedName name="Dproj">#N/A</definedName>
    <definedName name="DS">#REF!</definedName>
    <definedName name="DSA_Assumptions">#REF!</definedName>
    <definedName name="DSD">#N/A</definedName>
    <definedName name="DSD_S">#N/A</definedName>
    <definedName name="DSDB">#N/A</definedName>
    <definedName name="DSDG">#N/A</definedName>
    <definedName name="DSI">#REF!</definedName>
    <definedName name="DSIBproj">#N/A</definedName>
    <definedName name="DSIGproj">#N/A</definedName>
    <definedName name="DSIproj">#N/A</definedName>
    <definedName name="DSISD">#N/A</definedName>
    <definedName name="DSISDB">#N/A</definedName>
    <definedName name="DSISDG">#N/A</definedName>
    <definedName name="DSP">#REF!</definedName>
    <definedName name="DSPBproj">#N/A</definedName>
    <definedName name="DSPG">#REF!</definedName>
    <definedName name="DSPGproj">#N/A</definedName>
    <definedName name="DSPproj">#N/A</definedName>
    <definedName name="DSPSD">#N/A</definedName>
    <definedName name="DSPSDB">#N/A</definedName>
    <definedName name="DSPSDG">#N/A</definedName>
    <definedName name="DUEDATE">#REF!</definedName>
    <definedName name="EBRD">#REF!</definedName>
    <definedName name="EDNA">#N/A</definedName>
    <definedName name="empty">#REF!</definedName>
    <definedName name="ENDA">#N/A</definedName>
    <definedName name="ESAF_QUAR_GDP">#REF!</definedName>
    <definedName name="esafr">#REF!</definedName>
    <definedName name="ExitWRS">#REF!</definedName>
    <definedName name="FIM13_DECLARATION">#REF!</definedName>
    <definedName name="FIM14_DECLARATION">#REF!</definedName>
    <definedName name="FIM16_DECLARATION">#REF!</definedName>
    <definedName name="FIM16_SEC_A">#REF!</definedName>
    <definedName name="FIM16_SEC_B">#REF!</definedName>
    <definedName name="FIM16_SEC_C">#REF!</definedName>
    <definedName name="FIM17_DECLARATION">#REF!</definedName>
    <definedName name="FIM9_DECLARATION">#REF!</definedName>
    <definedName name="FIM9_DEPOSITS">#REF!</definedName>
    <definedName name="FIM9_LOANS">#REF!</definedName>
    <definedName name="Fisc">#REF!</definedName>
    <definedName name="FRAMENO">#REF!</definedName>
    <definedName name="framework_macro">#REF!</definedName>
    <definedName name="framework_macro_new">#REF!</definedName>
    <definedName name="framework_monetary">#REF!</definedName>
    <definedName name="FRAMEYES">#REF!</definedName>
    <definedName name="GAP">#REF!</definedName>
    <definedName name="GAPFGFROM">#REF!</definedName>
    <definedName name="GAPFGTO">#REF!</definedName>
    <definedName name="GAPSTFROM">#REF!</definedName>
    <definedName name="GAPSTTO">#REF!</definedName>
    <definedName name="GAPTEST">#REF!</definedName>
    <definedName name="GAPTESTFG">#REF!</definedName>
    <definedName name="Gas_Ref_Price">#REF!</definedName>
    <definedName name="GAZZETTE">#REF!</definedName>
    <definedName name="GCB_NGDP">#N/A</definedName>
    <definedName name="GGB_NGDP">#N/A</definedName>
    <definedName name="GL">#REF!</definedName>
    <definedName name="Gov_public_securities">#REF!</definedName>
    <definedName name="Grace_IDA">#REF!</definedName>
    <definedName name="Grace_NC">#REF!</definedName>
    <definedName name="GrossHeatingValue">#REF!</definedName>
    <definedName name="GrossHeatingValueComponents">#REF!</definedName>
    <definedName name="h">#REF!</definedName>
    <definedName name="HEADING">#REF!</definedName>
    <definedName name="Hi">#REF!</definedName>
    <definedName name="HTML_CodePage" hidden="1">1252</definedName>
    <definedName name="HTML_Description" hidden="1">""</definedName>
    <definedName name="HTML_Email" hidden="1">""</definedName>
    <definedName name="HTML_Header" hidden="1">"2002 Data"</definedName>
    <definedName name="HTML_LastUpdate" hidden="1">"04/11/2002"</definedName>
    <definedName name="HTML_LineAfter" hidden="1">FALSE</definedName>
    <definedName name="HTML_LineBefore" hidden="1">FALSE</definedName>
    <definedName name="HTML_Name" hidden="1">"Ken Wiseman"</definedName>
    <definedName name="HTML_OBDlg2" hidden="1">TRUE</definedName>
    <definedName name="HTML_OBDlg4" hidden="1">TRUE</definedName>
    <definedName name="HTML_OS" hidden="1">0</definedName>
    <definedName name="HTML_PathFile" hidden="1">"C:\My Documents\2002HTML.htm"</definedName>
    <definedName name="HTML_Title" hidden="1">"2002 charts"</definedName>
    <definedName name="IDAr">#REF!</definedName>
    <definedName name="IFSASSETS">#REF!</definedName>
    <definedName name="IFSLIABS">#REF!</definedName>
    <definedName name="IM">#REF!</definedName>
    <definedName name="IMF">#REF!</definedName>
    <definedName name="INPUT_2">#REF!</definedName>
    <definedName name="INPUT_4">#REF!</definedName>
    <definedName name="Interest_IDA">#REF!</definedName>
    <definedName name="Interest_NC">#REF!</definedName>
    <definedName name="InterestRate">#REF!</definedName>
    <definedName name="JAN">#REF!</definedName>
    <definedName name="Jan_Jun02_COM">#REF!</definedName>
    <definedName name="JULY1">#REF!</definedName>
    <definedName name="KOGAS">#REF!</definedName>
    <definedName name="KOGASDUEDATE">#REF!</definedName>
    <definedName name="KOGASSPOT">#REF!</definedName>
    <definedName name="LINES">#REF!</definedName>
    <definedName name="LIST">#REF!</definedName>
    <definedName name="LNG_Price">#REF!</definedName>
    <definedName name="LNG_Ref_Price">#REF!</definedName>
    <definedName name="LoadingTemperature">#REF!</definedName>
    <definedName name="LTcirr">#REF!</definedName>
    <definedName name="LTr">#REF!</definedName>
    <definedName name="LUR">#N/A</definedName>
    <definedName name="MACRO">#REF!</definedName>
    <definedName name="MACRO_ASSUMP_2006">#REF!</definedName>
    <definedName name="Maturity_IDA">#REF!</definedName>
    <definedName name="Maturity_NC">#REF!</definedName>
    <definedName name="MCV">#N/A</definedName>
    <definedName name="MCV_B">#N/A</definedName>
    <definedName name="MCV_B1">#REF!</definedName>
    <definedName name="MCV_D">#N/A</definedName>
    <definedName name="MCV_D1">#REF!</definedName>
    <definedName name="MCV_N">#N/A</definedName>
    <definedName name="MCV_T">#N/A</definedName>
    <definedName name="MCV_T1">#REF!</definedName>
    <definedName name="Mi">#REF!</definedName>
    <definedName name="MIDDLE">#REF!</definedName>
    <definedName name="MISC4">#REF!</definedName>
    <definedName name="MixtureMolecularMass">#REF!</definedName>
    <definedName name="myCheckList">#REF!</definedName>
    <definedName name="myCompletionRate">#REF!</definedName>
    <definedName name="n">#REF!</definedName>
    <definedName name="NAMES">#REF!</definedName>
    <definedName name="NCG">#N/A</definedName>
    <definedName name="NCG_R">#N/A</definedName>
    <definedName name="NCP">#N/A</definedName>
    <definedName name="NCP_R">#N/A</definedName>
    <definedName name="NEWSHEET">#REF!</definedName>
    <definedName name="NFI">#N/A</definedName>
    <definedName name="NFI_R">#N/A</definedName>
    <definedName name="NGDP">#N/A</definedName>
    <definedName name="NGDP_DG">#N/A</definedName>
    <definedName name="NGDP_R">#N/A</definedName>
    <definedName name="NGDP_RG">#N/A</definedName>
    <definedName name="NGL">#REF!</definedName>
    <definedName name="NGS_NGDP">#N/A</definedName>
    <definedName name="NINV">#N/A</definedName>
    <definedName name="NINV_R">#N/A</definedName>
    <definedName name="NM">#N/A</definedName>
    <definedName name="NM_R">#N/A</definedName>
    <definedName name="NMG_RG">#N/A</definedName>
    <definedName name="Notes">#REF!</definedName>
    <definedName name="NOTITLES">#REF!</definedName>
    <definedName name="NOV">#REF!</definedName>
    <definedName name="NTDD_RG">#N/A</definedName>
    <definedName name="NX">#N/A</definedName>
    <definedName name="NX_R">#N/A</definedName>
    <definedName name="NXG_RG">#N/A</definedName>
    <definedName name="OECD_Table">#REF!</definedName>
    <definedName name="OSAKA">#REF!</definedName>
    <definedName name="P">#REF!</definedName>
    <definedName name="Paym_Cap">#REF!</definedName>
    <definedName name="Payment_Due_Date">#REF!</definedName>
    <definedName name="pchBM">#REF!</definedName>
    <definedName name="pchBMG">#REF!</definedName>
    <definedName name="pchBX">#REF!</definedName>
    <definedName name="pchBXG">#REF!</definedName>
    <definedName name="PCPI">#REF!</definedName>
    <definedName name="PCPIG">#N/A</definedName>
    <definedName name="PETRO">#REF!</definedName>
    <definedName name="PFP">#REF!</definedName>
    <definedName name="pfp_table1">#REF!</definedName>
    <definedName name="PMT_DUE_DATE">#REF!</definedName>
    <definedName name="PPPWGT">#N/A</definedName>
    <definedName name="PRICE">#REF!</definedName>
    <definedName name="PRICETAB">#REF!</definedName>
    <definedName name="_xlnm.Print_Area">#REF!</definedName>
    <definedName name="_xlnm.Print_Titles">#N/A</definedName>
    <definedName name="Print_Titles_MI">#REF!</definedName>
    <definedName name="PrintThis_Links">#REF!</definedName>
    <definedName name="prn">#REF!</definedName>
    <definedName name="Prog1998">#REF!</definedName>
    <definedName name="Q_5">#REF!</definedName>
    <definedName name="Q_6">#REF!</definedName>
    <definedName name="Q_7">#REF!</definedName>
    <definedName name="QFISCAL">#REF!</definedName>
    <definedName name="QTAB7">#REF!</definedName>
    <definedName name="QTAB7A">#REF!</definedName>
    <definedName name="RCTNGL">#REF!</definedName>
    <definedName name="Recover">#REF!</definedName>
    <definedName name="red_cpi">#REF!</definedName>
    <definedName name="RED_D">#REF!</definedName>
    <definedName name="RED_DS">#REF!</definedName>
    <definedName name="red_gdp_exp">#REF!</definedName>
    <definedName name="red_govt_empl">#REF!</definedName>
    <definedName name="RED_NATCPI">#REF!</definedName>
    <definedName name="RED_TBCPI">#REF!</definedName>
    <definedName name="RED_TRD">#REF!</definedName>
    <definedName name="right">#REF!</definedName>
    <definedName name="rindex">#REF!</definedName>
    <definedName name="rngErrorSort">#REF!</definedName>
    <definedName name="rngLastSave">#REF!</definedName>
    <definedName name="rngLastSent">#REF!</definedName>
    <definedName name="rngLastUpdate">#REF!</definedName>
    <definedName name="rngNeedsUpdate">#REF!</definedName>
    <definedName name="rngQuestChecked">#REF!</definedName>
    <definedName name="SA_Tab">#REF!</definedName>
    <definedName name="sds_gdp_exp_lari">#REF!</definedName>
    <definedName name="sds_gdp_origin">#REF!</definedName>
    <definedName name="sds_gpd_exp_gdp">#REF!</definedName>
    <definedName name="SEC_A_FIM160">#REF!</definedName>
    <definedName name="SEC_B_FIM16">#REF!</definedName>
    <definedName name="SEC_C_FIM16">#REF!</definedName>
    <definedName name="sencount" hidden="1">2</definedName>
    <definedName name="SEPT">#REF!</definedName>
    <definedName name="spot">#REF!</definedName>
    <definedName name="sr1page1">#REF!</definedName>
    <definedName name="sr1page2">#REF!</definedName>
    <definedName name="sr3memo">#REF!</definedName>
    <definedName name="sr3page1">#REF!</definedName>
    <definedName name="sr3page2">#REF!</definedName>
    <definedName name="sr3page3">#REF!</definedName>
    <definedName name="sr6page1">#REF!</definedName>
    <definedName name="sr6page2">#REF!</definedName>
    <definedName name="sr6page3">#REF!</definedName>
    <definedName name="START">#REF!</definedName>
    <definedName name="STFQTAB">#REF!</definedName>
    <definedName name="STOP">#REF!</definedName>
    <definedName name="SUM">#REF!</definedName>
    <definedName name="Tab25a">#REF!</definedName>
    <definedName name="Tab25b">#REF!</definedName>
    <definedName name="Table__47">#REF!</definedName>
    <definedName name="Table_Template">#REF!</definedName>
    <definedName name="Table1">#REF!</definedName>
    <definedName name="Table2">#REF!</definedName>
    <definedName name="TableA">#REF!</definedName>
    <definedName name="TableB1">#REF!</definedName>
    <definedName name="TableB2">#REF!</definedName>
    <definedName name="TableB3">#REF!</definedName>
    <definedName name="TableC1">#REF!</definedName>
    <definedName name="TableC2">#REF!</definedName>
    <definedName name="TableC3">#REF!</definedName>
    <definedName name="TableName">"Dummy"</definedName>
    <definedName name="tblChecks">#REF!</definedName>
    <definedName name="tblLinks">#REF!</definedName>
    <definedName name="TextRefCopyRangeCount" hidden="1">20</definedName>
    <definedName name="title">#REF!</definedName>
    <definedName name="TITLES">#REF!</definedName>
    <definedName name="TM">#REF!</definedName>
    <definedName name="TM_D">#REF!</definedName>
    <definedName name="TM_DPCH">#REF!</definedName>
    <definedName name="TM_R">#REF!</definedName>
    <definedName name="TM_RPCH">#REF!</definedName>
    <definedName name="TMG">#REF!</definedName>
    <definedName name="TMG_D">#REF!</definedName>
    <definedName name="TMG_R">#REF!</definedName>
    <definedName name="TMG_RPCH">#REF!</definedName>
    <definedName name="TMGO">#N/A</definedName>
    <definedName name="TMGO_D">#REF!</definedName>
    <definedName name="TMGO_DPCH">#REF!</definedName>
    <definedName name="TMGO_R">#REF!</definedName>
    <definedName name="TMGO_RPCH">#REF!</definedName>
    <definedName name="TMGXO">#REF!</definedName>
    <definedName name="TMGXO_D">#REF!</definedName>
    <definedName name="TMGXO_DPCH">#REF!</definedName>
    <definedName name="TMGXO_R">#REF!</definedName>
    <definedName name="TMGXO_RPCH">#REF!</definedName>
    <definedName name="TMS">#REF!</definedName>
    <definedName name="TOC">#REF!</definedName>
    <definedName name="TODO">#REF!,#REF!</definedName>
    <definedName name="Total_Cargo_Cost">#REF!</definedName>
    <definedName name="Total_Energy_Loaded">#REF!</definedName>
    <definedName name="Trade">#REF!</definedName>
    <definedName name="TRADE3">#REF!</definedName>
    <definedName name="TX">#REF!</definedName>
    <definedName name="TX_D">#REF!</definedName>
    <definedName name="TX_DPCH">#REF!</definedName>
    <definedName name="TX_R">#REF!</definedName>
    <definedName name="TX_RPCH">#REF!</definedName>
    <definedName name="TXG">#REF!</definedName>
    <definedName name="TXG_D">#N/A</definedName>
    <definedName name="TXG_DPCH">#REF!</definedName>
    <definedName name="TXG_R">#REF!</definedName>
    <definedName name="TXG_RPCH">#REF!</definedName>
    <definedName name="TXGO">#N/A</definedName>
    <definedName name="TXGO_D">#REF!</definedName>
    <definedName name="TXGO_DPCH">#REF!</definedName>
    <definedName name="TXGO_R">#REF!</definedName>
    <definedName name="TXGO_RPCH">#REF!</definedName>
    <definedName name="TXGXO">#REF!</definedName>
    <definedName name="TXGXO_D">#REF!</definedName>
    <definedName name="TXGXO_DPCH">#REF!</definedName>
    <definedName name="TXGXO_R">#REF!</definedName>
    <definedName name="TXGXO_RPCH">#REF!</definedName>
    <definedName name="TXS">#REF!</definedName>
    <definedName name="UF">#REF!</definedName>
    <definedName name="unemp_96Q3">#REF!</definedName>
    <definedName name="unemp_96Q4">#REF!</definedName>
    <definedName name="unemp_97Q1">#REF!</definedName>
    <definedName name="unemp_97Q2">#REF!</definedName>
    <definedName name="unemp_nat">#REF!</definedName>
    <definedName name="unemp_urbrural">#REF!</definedName>
    <definedName name="Untitled">#REF!</definedName>
    <definedName name="USDSR">#REF!</definedName>
    <definedName name="value">#REF!</definedName>
    <definedName name="VcorrK1">#REF!</definedName>
    <definedName name="VcorrK2">#REF!</definedName>
    <definedName name="Vi">#REF!</definedName>
    <definedName name="VolumeLoaded">#REF!</definedName>
    <definedName name="VRBS_Ascending_Descending">Enumerations!$C$268:$C$269</definedName>
    <definedName name="VRBS_Boolean">Enumerations!$C$266:$C$267</definedName>
    <definedName name="VRBS_Control_Assessment_Response">Enumerations!$C$270:$C$273</definedName>
    <definedName name="VRBS_Impact_Rating">Enumerations!$C$274:$C$277</definedName>
    <definedName name="VRBS_Intervention_Type">Enumerations!$C$254:$C$265</definedName>
    <definedName name="VRBS_Irregularity_Type">Enumerations!$C$278:$C$286</definedName>
    <definedName name="VRBS_Licensed_Activities">Enumerations!$C$291:$C$354</definedName>
    <definedName name="VRBS_Licensed_Activities_Category">Enumerations!#REF!</definedName>
    <definedName name="VRBS_Licensed_Products">Enumerations!$B$393:$B$429</definedName>
    <definedName name="VRBS_Licensed_Products_Class">Enumerations!$B$430:$B$481</definedName>
    <definedName name="VRBS_Licensed_Products_SubClass">Enumerations!$B$482:$B$546</definedName>
    <definedName name="VRBS_Return_Name">Enumerations!$C$355:$C$392</definedName>
    <definedName name="VRBS_Time_Since_Intervention">Enumerations!$C$287:$C$290</definedName>
    <definedName name="VRBS_YesNoNA">Enumerations!$B$547:$B$549</definedName>
    <definedName name="VTITLES">#REF!</definedName>
    <definedName name="wage_govt_sector">#REF!</definedName>
    <definedName name="WAPR">#REF!</definedName>
    <definedName name="WEO">#REF!</definedName>
    <definedName name="WMM">#REF!</definedName>
    <definedName name="WPCP33_D">#REF!</definedName>
    <definedName name="WPCP33pch">#REF!</definedName>
    <definedName name="XGS">#REF!</definedName>
    <definedName name="Xi">#REF!</definedName>
    <definedName name="XiVi">#REF!</definedName>
    <definedName name="XM">#REF!</definedName>
    <definedName name="XN">#REF!</definedName>
    <definedName name="XRefColumnsCount" hidden="1">3</definedName>
    <definedName name="XRefCopyRangeCount" hidden="1">6</definedName>
    <definedName name="XRefPasteRangeCount" hidden="1">1</definedName>
    <definedName name="xxWRS_1">#REF!</definedName>
    <definedName name="xxWRS_2">#REF!</definedName>
    <definedName name="xxWRS_3">#REF!</definedName>
    <definedName name="xxWRS_4">#REF!</definedName>
    <definedName name="xxWRS_5">#REF!</definedName>
    <definedName name="xxWRS_6">#REF!</definedName>
    <definedName name="xxWRS_7">#REF!</definedName>
    <definedName name="xxWRS_8">#REF!</definedName>
    <definedName name="xxWRS_9">#REF!</definedName>
    <definedName name="Year">#REF!</definedName>
    <definedName name="Years">#REF!</definedName>
    <definedName name="yenr">#REF!</definedName>
    <definedName name="YesNo">#REF!</definedName>
    <definedName name="YRB">#REF!</definedName>
    <definedName name="YRHIDE">#REF!</definedName>
    <definedName name="YRPOST">#REF!</definedName>
    <definedName name="YRPRE">#REF!</definedName>
    <definedName name="YRTITLES">#REF!</definedName>
    <definedName name="YRX">#REF!</definedName>
    <definedName name="Z">#REF!</definedName>
    <definedName name="منتج">#REF!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8" i="99" l="1"/>
  <c r="C38" i="97" l="1"/>
  <c r="D14" i="101" l="1"/>
  <c r="C14" i="101"/>
  <c r="C48" i="99"/>
  <c r="D54" i="97"/>
  <c r="C43" i="104" l="1"/>
  <c r="C42" i="104"/>
  <c r="C38" i="100" l="1"/>
  <c r="C33" i="100"/>
  <c r="C20" i="100"/>
  <c r="C17" i="100"/>
  <c r="C10" i="100"/>
  <c r="C5" i="100"/>
  <c r="C81" i="99"/>
  <c r="C76" i="99"/>
  <c r="C68" i="99"/>
  <c r="C60" i="99"/>
  <c r="C26" i="99"/>
  <c r="C10" i="99"/>
  <c r="C22" i="98"/>
  <c r="C18" i="98"/>
  <c r="D5" i="98"/>
  <c r="C5" i="98"/>
  <c r="C28" i="98" l="1"/>
  <c r="C44" i="100"/>
  <c r="C22" i="9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1" authorId="0" shapeId="0" xr:uid="{D001D4A1-23A1-4A6C-B3FC-638D5D756A2C}">
      <text>
        <r>
          <rPr>
            <b/>
            <sz val="9"/>
            <color indexed="81"/>
            <rFont val="Tahoma"/>
            <family val="2"/>
          </rPr>
          <t xml:space="preserve">Exclude From BI
</t>
        </r>
        <r>
          <rPr>
            <sz val="9"/>
            <color indexed="81"/>
            <rFont val="Tahoma"/>
            <family val="2"/>
          </rPr>
          <t xml:space="preserve">
True, if the Schema should not be exported to the BI.
Default value: False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tc={71958AFB-13C9-4780-BA6C-7A60EEB121DF}</author>
  </authors>
  <commentList>
    <comment ref="D47" authorId="0" shapeId="0" xr:uid="{71958AFB-13C9-4780-BA6C-7A60EEB121DF}">
      <text>
        <t xml:space="preserve">[Threaded comment]
Your version of Excel allows you to read this threaded comment; however, any edits to it will get removed if the file is opened in a newer version of Excel. Learn more: https://go.microsoft.com/fwlink/?linkid=870924
Comment:
    Question 5.6 does not apply to credit rating agencies.
</t>
      </text>
    </comment>
  </commentList>
</comments>
</file>

<file path=xl/sharedStrings.xml><?xml version="1.0" encoding="utf-8"?>
<sst xmlns="http://schemas.openxmlformats.org/spreadsheetml/2006/main" count="3056" uniqueCount="1524">
  <si>
    <r>
      <t xml:space="preserve">Name </t>
    </r>
    <r>
      <rPr>
        <b/>
        <sz val="11"/>
        <color rgb="FFDD0806"/>
        <rFont val="Calibri"/>
        <family val="2"/>
        <scheme val="minor"/>
      </rPr>
      <t>*</t>
    </r>
  </si>
  <si>
    <t>Description</t>
  </si>
  <si>
    <t>Exclude from BI</t>
  </si>
  <si>
    <t>#</t>
  </si>
  <si>
    <t>TERMINOLOGY</t>
  </si>
  <si>
    <t>DESCRIPTION</t>
  </si>
  <si>
    <t>Accuracy</t>
  </si>
  <si>
    <t>"Accuracy" refers to the extent to which data correctly represents customers or transactions it is meant to describe (e.g., correct customer names, identification numbers, contact details, and account information).</t>
  </si>
  <si>
    <t>Allocation</t>
  </si>
  <si>
    <r>
      <t>"Allocations" refer to the process of assigning or allocating assets received by the financial institution to the specific accounts, products, or purposes as instructed by the customer</t>
    </r>
    <r>
      <rPr>
        <sz val="11"/>
        <color theme="1"/>
        <rFont val="Calibri"/>
        <family val="2"/>
        <scheme val="minor"/>
      </rPr>
      <t xml:space="preserve"> or in terms of a mandate or other agreement with the customer. The allocation is considered complete when the assets are accurately applied in accordance with the customer's  instructions, mandate or other agreement.</t>
    </r>
  </si>
  <si>
    <t>Beneficial Owner</t>
  </si>
  <si>
    <t>"Benefical owner" has the meaning ascribed to it in section 159A of the FSR Act.</t>
  </si>
  <si>
    <t>Business premises</t>
  </si>
  <si>
    <r>
      <t xml:space="preserve">"Business premises" refer to </t>
    </r>
    <r>
      <rPr>
        <sz val="11"/>
        <color theme="1"/>
        <rFont val="Calibri"/>
        <family val="2"/>
        <scheme val="minor"/>
      </rPr>
      <t>all the physical locations, whether temporary or permanent, used by a financial institution to conduct its operations, provide services, perform functions, or engage with customers or stakeholders. These premises can vary based on the nature and scope of the business and may include spaces owned, leased, or otherwise occupied by the entity. Examples of business premises include:
(a) Offices or headquarters where administrative or management functions are performed.
(b) Branches or outlets where customer-facing services are provided.
(c) Call centers or customer service hubs.
(d) Any other physical location used predominally or primarily for operational, strategic, or service delivery purposes.</t>
    </r>
  </si>
  <si>
    <t>Cancelled</t>
  </si>
  <si>
    <t xml:space="preserve">"Cancellation" refers to the customer’s decision to end or discontinue an insurance policy before its contracted expiry date, and excludes a lapse, non-renewal and surrender. </t>
  </si>
  <si>
    <t>Collection/collected</t>
  </si>
  <si>
    <t>"Collection/Collected" refers to the receipt or handling of funds, such as premiums, contributions, or other payments, from or made by on behalf of financial customers, regardless of whether the funds are deposited into the collecting entity’s own bank account or into a bank account held by another entity.
This includes:
(a) Funds collected directly into the collector’s own account before being transferred to the relevant recipient.
(b) Funds collected into a dedicated or segregated account managed or controlled by the collector but legally held by another entity.
(c) Arrangements where the collector facilitates or intermediates the payment process, even if not the final holder of the funds.</t>
  </si>
  <si>
    <t>Completeness</t>
  </si>
  <si>
    <r>
      <t>"Completeness"</t>
    </r>
    <r>
      <rPr>
        <sz val="11"/>
        <color theme="1"/>
        <rFont val="Calibri"/>
        <family val="2"/>
        <scheme val="minor"/>
      </rPr>
      <t xml:space="preserve"> pertains to the extent to which all necessary data fields are populated and no critical information is missing.</t>
    </r>
  </si>
  <si>
    <t>Control</t>
  </si>
  <si>
    <t>"Control" refers to the authority one person has over another, irrespective of their institutional form, enabling them to direct decisions or policies. This authority may arise from holding, controlling, or exercising, directly or indirectly, the majority of voting rights, or appointing or controlling the appointment of key decision-makers, such as members of a governing body; including having the ability to  materially influencing the strategic direction, policies, governance, or operational decisions of the other person.</t>
  </si>
  <si>
    <t>Customer</t>
  </si>
  <si>
    <t>"Customer" means a financial customer as defined in section 1(1) of the FSR Act.</t>
  </si>
  <si>
    <t>Data</t>
  </si>
  <si>
    <t>"Data" means electronic representations of information in any form as defined in section 1 of the Electronic Communications and Transactions Act, 2002 (Act No. 25 of 2002).</t>
  </si>
  <si>
    <t>Defined data quality standards</t>
  </si>
  <si>
    <t>"Defined Data Quality Standards" refers to the specific benchmarks or criteria established by a financial institution to ensure the integrity, accuracy, and completeness of customer-related records. These standards outline the acceptable level of data quality necessary to support the financial institution's operational, regulatory, and strategic objectives.</t>
  </si>
  <si>
    <t>Domestic political exposed person</t>
  </si>
  <si>
    <t xml:space="preserve">A "domestic politically exposed person" means a person referred to in Schedule 3A of the FIC Act. </t>
  </si>
  <si>
    <t>Financial organisational group</t>
  </si>
  <si>
    <r>
      <t xml:space="preserve">A "financial organisational group" means an organisational group in which </t>
    </r>
    <r>
      <rPr>
        <sz val="11"/>
        <color theme="1"/>
        <rFont val="Calibri"/>
        <family val="2"/>
        <scheme val="minor"/>
      </rPr>
      <t>the financial institution completing the return, along with one or more  other entities within the group, provides as a business or part of a business,  a financial product, a financial service or a market infrastructure.</t>
    </r>
  </si>
  <si>
    <t xml:space="preserve">Financial product </t>
  </si>
  <si>
    <t>"Financial product" has the meaning ascribed to it in section 1(1) of the FSR Act and includes a foreign financial product, financial instrument and foreign financial instrument.</t>
  </si>
  <si>
    <t>Financial service</t>
  </si>
  <si>
    <t>"Financial service" has the meaning ascribed to it in section 1(1) of the FSR Act.</t>
  </si>
  <si>
    <t>Fixed remuneration</t>
  </si>
  <si>
    <r>
      <t xml:space="preserve">"Fixed remuneration" refers to the guaranteed portion of a person's total </t>
    </r>
    <r>
      <rPr>
        <sz val="11"/>
        <color theme="1"/>
        <rFont val="Calibri"/>
        <family val="2"/>
        <scheme val="minor"/>
      </rPr>
      <t>remuneration that is not influenced by performance or other outcomes and that is pre-determined, e.g. base salary and benefits such as retirement contributions.</t>
    </r>
  </si>
  <si>
    <t>Foreign Politically exposed persons</t>
  </si>
  <si>
    <r>
      <t>A "</t>
    </r>
    <r>
      <rPr>
        <sz val="11"/>
        <color theme="1"/>
        <rFont val="Calibri"/>
        <family val="2"/>
        <scheme val="minor"/>
      </rPr>
      <t xml:space="preserve">foreign politically exposed person" refers to an individual who holds, or has held, a prominent public position or role that carries a higher risk of exposure to corruption, bribery, or other financial crimes due to the nature of their position such as Heads of State or Governement, senior politicians or members of Parliament, senior Judicial or Military Officials, senior executives of state-owned enterprises, high-ranking officials of international organisations, etc. </t>
    </r>
  </si>
  <si>
    <t>FSR Act</t>
  </si>
  <si>
    <t>"FSR Act" means the Financial Sector Regulation Act, 2017 (Act No. 9 of 2017).</t>
  </si>
  <si>
    <t xml:space="preserve">Governing Body </t>
  </si>
  <si>
    <t>"Governing Body" has the same meaning ascribed to it in terms of section 1(1) of the FSR Act.</t>
  </si>
  <si>
    <t>High Risk Country</t>
  </si>
  <si>
    <r>
      <t>"High risk Country"</t>
    </r>
    <r>
      <rPr>
        <sz val="11"/>
        <color theme="1"/>
        <rFont val="Calibri"/>
        <family val="2"/>
      </rPr>
      <t xml:space="preserve"> </t>
    </r>
    <r>
      <rPr>
        <b/>
        <sz val="11"/>
        <color theme="1"/>
        <rFont val="Calibri"/>
        <family val="2"/>
      </rPr>
      <t xml:space="preserve"> </t>
    </r>
    <r>
      <rPr>
        <sz val="11"/>
        <color theme="1"/>
        <rFont val="Calibri"/>
        <family val="2"/>
      </rPr>
      <t>means the Democratic People’s Republic of Korea, Iran, Myanmar, Central African Republic, Democratic Republic of Congo, Eritrea, Guinea-Bissau, Iraq, Lebanon,  Libya, Mali, Somalia, South Sudan, Sudan, Yemen</t>
    </r>
  </si>
  <si>
    <t>Independent intermediary</t>
  </si>
  <si>
    <t xml:space="preserve">An "independent intermediary" is a person or entity  who is not employed by, and have no direct affiliation or dependency on a single  financial institution and that does not exclusively intermediate  for any one financial institution.
</t>
  </si>
  <si>
    <t>Inter-group financial transactions</t>
  </si>
  <si>
    <r>
      <t xml:space="preserve">"Inter-group financial transactions" refers to loans or investments made between entities within the same organisational group, including the allocation </t>
    </r>
    <r>
      <rPr>
        <sz val="11"/>
        <color theme="1"/>
        <rFont val="Calibri"/>
        <family val="2"/>
        <scheme val="minor"/>
      </rPr>
      <t>or transfer of funds or distribution of profits from one entity to another within the group.</t>
    </r>
  </si>
  <si>
    <t>IT Governance audit or Control assessment</t>
  </si>
  <si>
    <t>An "IT Governance Audit or Control Assessment" is an independent review conducted by an internal or external audit function or an independent control function to evaluate the adequacy and effectiveness of a financial institution's information technology (IT) systems,  risk management framework, internal controls, and governance arrangements.</t>
  </si>
  <si>
    <t>Lapsed</t>
  </si>
  <si>
    <t>A "lapsed" financial product refers to a non-life insurance policy that are terminated due to non-payment by the customer.</t>
  </si>
  <si>
    <t>Material findings</t>
  </si>
  <si>
    <t>"Material findings" in context of the IT governance audit or control assessment refers to  significant issues or deficiencies identified during the evaluation that could impact the financial institution's ability to manage IT risks effectively or achieve its strategic goals.</t>
  </si>
  <si>
    <t>Medium Risk Country</t>
  </si>
  <si>
    <r>
      <t xml:space="preserve">"Medium risk Country" </t>
    </r>
    <r>
      <rPr>
        <sz val="11"/>
        <color theme="1"/>
        <rFont val="Calibri"/>
        <family val="2"/>
      </rPr>
      <t>means the  Algeria, Angola, Bulgaria, Burkina Faso, Cameroon, Côte d’Ivoire, Croatia, Hati, Kenya, Monaco, Mozambique, Namibia, Nigeria, Philippines, Syria, Tanzania, Venezuela, Vietnam, Yemen, United Arab Emirates</t>
    </r>
  </si>
  <si>
    <t>Metropolitan area</t>
  </si>
  <si>
    <t>"Metropolitan" refers to the metropolitan municipalities as defined in section 1(1) of the Local Government: Municipal Structures Act, 1998 (Act No. 117 of 1998).</t>
  </si>
  <si>
    <t>Non-compliance incident</t>
  </si>
  <si>
    <t>A "non-compliance incident" refers to any act, omission, or event that results in a failure to adhere to applicable laws, regulations, rules, standards, policies, or contractual obligations. This may include breaches of regulatory requirements, internal policies (including rules, guidelines and procedures established to govern the financial institution's operations, ensure ethical conduct and manage risks) , or industry codes of conduct, and can arise from intentional or unintentional actions.</t>
  </si>
  <si>
    <t>Non-financial organisational group</t>
  </si>
  <si>
    <r>
      <t xml:space="preserve">A "non-financial organisational group" refers to an organisational group in which none of the entities, </t>
    </r>
    <r>
      <rPr>
        <sz val="11"/>
        <color theme="1"/>
        <rFont val="Calibri"/>
        <family val="2"/>
        <scheme val="minor"/>
      </rPr>
      <t>other than the financial institution completing the return,</t>
    </r>
    <r>
      <rPr>
        <strike/>
        <sz val="11"/>
        <color theme="1"/>
        <rFont val="Calibri"/>
        <family val="2"/>
        <scheme val="minor"/>
      </rPr>
      <t xml:space="preserve"> </t>
    </r>
    <r>
      <rPr>
        <sz val="11"/>
        <color theme="1"/>
        <rFont val="Calibri"/>
        <family val="2"/>
        <scheme val="minor"/>
      </rPr>
      <t xml:space="preserve">  provides, as a business or part of a business,  a financial product, a financial service or a market infrastructure.</t>
    </r>
  </si>
  <si>
    <t>Non-renewal</t>
  </si>
  <si>
    <t xml:space="preserve">"Non-renewal" refers to a customer's decision not to extend or renew an existing non-life insurance policy beyond its current term, in cases where the policy provides for automatic renewal. Non-renewal typically occurs at the end of the policy term.  </t>
  </si>
  <si>
    <t>Organisational group</t>
  </si>
  <si>
    <r>
      <t>An 'organisation</t>
    </r>
    <r>
      <rPr>
        <sz val="11"/>
        <color theme="1"/>
        <rFont val="Calibri"/>
        <family val="2"/>
        <scheme val="minor"/>
      </rPr>
      <t xml:space="preserve">al group' is a  group of entities, irrespective of their institutional form, including  companies, partnerships, trusts, associations, joint ventures, cooperatives,  that are connected, directly or indirectly, through ownership or control, and includes a 'group of companies' as defined in section 1(1) of the Companies Act. </t>
    </r>
  </si>
  <si>
    <t>Product provider</t>
  </si>
  <si>
    <t>A "product provider" means a financial product provider as defined in section 1(1) of the FSR Act.</t>
  </si>
  <si>
    <t>Qualitative measures</t>
  </si>
  <si>
    <t>"Qualitative measures" are non-financial performance criteria used to determine remuneration and incentives, focusing on outcomes that prioritise the interests of customers and the long-term sustainability of the entity over purely financial performance or sales-driven objectives. These measures assess behaviors, actions, and results aligned with customer-centric goals, ethical practices, and regulatory compliance.  Examples of qualitative measures include: 
(a) Achievement of good customer outcomes, such as resolving complaints effectively or meeting customer needs.
(b) Compliance with regulatory and ethical standards.
(c) Delivery of high-quality service and support to customers.
(d) Adherence to organisational values, such as fairness, transparency, and accountability.
(e) Contributions to improving customer satisfaction or enhancing trust in the entity.
(f) Efforts to innovate or improve processes.
(g) Contributions toward effective risk management, such as identifying, mitigating, and managing risks that could harm customers or the entity.</t>
  </si>
  <si>
    <t>Repeat Findings</t>
  </si>
  <si>
    <r>
      <t xml:space="preserve">"Repeat Findings" in context of the IT governance audit or control assessment </t>
    </r>
    <r>
      <rPr>
        <sz val="11"/>
        <color theme="1"/>
        <rFont val="Calibri"/>
        <family val="2"/>
        <scheme val="minor"/>
      </rPr>
      <t>refer to issues identified in previous audits or assessments that are noted again in subsequent evaluations.  These are either issues that are either unresolved or inadequately addressed that reapper and that continue to pose risks to the financial institution's IT governance framework.</t>
    </r>
  </si>
  <si>
    <t>Risk tolerance level</t>
  </si>
  <si>
    <t>In the context of non-compliance incidents, "risk tolerance level" refers to the threshold established by a financial institution that specifies the acceptable level or frequency of non-compliance incidents it is willing to tolerate.  For example, if a financial institution’s risk tolerance allows for up to five minor non-compliance incidents per quarter, but ten incidents are recorded, five of these would exceed the risk tolerance level.</t>
  </si>
  <si>
    <t>Shared services</t>
  </si>
  <si>
    <r>
      <t xml:space="preserve">A centralised model in which specific support functions, such as finance, human resources, IT, legal, </t>
    </r>
    <r>
      <rPr>
        <sz val="11"/>
        <color theme="1"/>
        <rFont val="Calibri"/>
        <family val="2"/>
        <scheme val="minor"/>
      </rPr>
      <t>complaince and risk management, audit or procurement, are consolidated, managed and delivered by a single entity to other entities within an organisational group.  The costs and resources associated with these shared services are distributed among the entities that utilise them.</t>
    </r>
  </si>
  <si>
    <t>significant fee contributor</t>
  </si>
  <si>
    <t>"Significant fee contributor" refers to a rated entity, or a group of related or affiliated entities, that contributes a material portion of the credit rating agency’s total annual revenue. This is defined as 5% or more of the agency’s total annual revenue, derived from a single rated entity or its affiliates, whether through direct rating fees or indirectly through related business arrangements.</t>
  </si>
  <si>
    <t>Surrendered</t>
  </si>
  <si>
    <t xml:space="preserve">"Surrender" refers to the cancellation by the customer of an insurance policy before the end of the policy term, and there is a benefit (cash value) payable to the customer, excluding policies that are surrendered in part. </t>
  </si>
  <si>
    <t>Targeted timeframe</t>
  </si>
  <si>
    <t>"Targeted timeframe" refers to the specific period set by the financial institution for addressing and resolving compliance-related issues or deficiencies. If a legally prescribed period exists, and the period set by the financial institution is shorter, the shorter period will apply. However, if the period set by the financial institution exceeds the legally prescribed period, the prescribed period will take precedence. "Within the Targeted Timeframe" indicates that remediation actions were completed within the applicable period determined by these rules.</t>
  </si>
  <si>
    <t>Termination</t>
  </si>
  <si>
    <t>"Termination" refers to the customer’s decision to, fully or partially, end or discontinue a financial product or financial service agreement resulting in the cessation of the associated contractual relationship and,  includes the liquidation, disinvestment, cancellation, lapse, non-renewal, full surrender, the closure of a bank account, the process of selling, withdrawing, redeeming, or reducing investments in a financial product, or the transfer of a retirement fund benefit from one retirement fund to another. Such termination may occur before, at, or after the contracted expiry date, if such a date exists.</t>
  </si>
  <si>
    <t>Tied intermediary</t>
  </si>
  <si>
    <t>A "tied intermediary" is a person or entity that is employed by or contracted to a specific financial institution and provides services only in respect of the financial products of that financial instution.</t>
  </si>
  <si>
    <t xml:space="preserve">Treasury management </t>
  </si>
  <si>
    <t>"Treasury management" refers to the management of another juristic person's financial operations which managmeent includes cash flows, assets and investments, in order to support that company's liquidity position and mitigate its operational, financial and reputation risk.</t>
  </si>
  <si>
    <t>Unclaimed Assets</t>
  </si>
  <si>
    <t>"Unclaimed assets" refers to financial products or other assets held by a financial institution that:
(a) Have not been claimed or paid to the rightful beneficial owner within 24 months of the date they became legally due, payable, or claimable; or
(b) Where there has been no activity by, contact or engagement from, the customer for a period of 5 years.</t>
  </si>
  <si>
    <t>Variable remuneration</t>
  </si>
  <si>
    <r>
      <t xml:space="preserve">"Variable remuneration" is the discretionary or performance-based component of a person's remuneration </t>
    </r>
    <r>
      <rPr>
        <sz val="11"/>
        <color theme="1"/>
        <rFont val="Calibri"/>
        <family val="2"/>
        <scheme val="minor"/>
      </rPr>
      <t>, which is contingent upon meeting specific targets, outcomes, or predefined criteria. It is designed to incentivise and reward individual, team, or organisational achievements, and includes short-term and long-term incentives such as bonuses, cash and non-cash incentives, share options and profit sharing.</t>
    </r>
  </si>
  <si>
    <t>White labelling</t>
  </si>
  <si>
    <r>
      <t xml:space="preserve">"White labellling" refers to the </t>
    </r>
    <r>
      <rPr>
        <sz val="11"/>
        <color theme="1"/>
        <rFont val="Calibri"/>
        <family val="2"/>
        <scheme val="minor"/>
      </rPr>
      <t>development, marketing or offering of, a specific financial product of a  product provider wholly or
partially under the brand of another person who is not the product provider, in terms of an arrangement between the
product provider and that other person.</t>
    </r>
  </si>
  <si>
    <t>Risk Return</t>
  </si>
  <si>
    <t>1. Group Structure, Ownership and Shared Services</t>
  </si>
  <si>
    <t>2. Geographical Presence of Financial Institution</t>
  </si>
  <si>
    <t>3. Governance</t>
  </si>
  <si>
    <t>4. Nature of Customer Base and PEPS</t>
  </si>
  <si>
    <t xml:space="preserve">5. Handling of Customer Assets </t>
  </si>
  <si>
    <t>8. Advertising and Communications</t>
  </si>
  <si>
    <t>9. Complaints Management</t>
  </si>
  <si>
    <t>10. IT and Data Governance and Protection of Information</t>
  </si>
  <si>
    <t>11. Outsourcing and Organisational capacity and skills</t>
  </si>
  <si>
    <t>12. Financial Data</t>
  </si>
  <si>
    <t>Number</t>
  </si>
  <si>
    <t>Yes</t>
  </si>
  <si>
    <t>VRBS_Boolean</t>
  </si>
  <si>
    <t>VRBS_Country</t>
  </si>
  <si>
    <t>VRBS_YesNo</t>
  </si>
  <si>
    <t>VRBS_Intervention_Type</t>
  </si>
  <si>
    <t>VRBS_Ascending_Descending</t>
  </si>
  <si>
    <t>VRBS_Control_Assessment_Response</t>
  </si>
  <si>
    <t>VRBS_Impact_Rating</t>
  </si>
  <si>
    <t>VRBS_Irregularity_Type</t>
  </si>
  <si>
    <t>VRBS_Time_Since_Intervention</t>
  </si>
  <si>
    <t>VRBS_Licensed_Activities</t>
  </si>
  <si>
    <t>VRBS_Return_Name</t>
  </si>
  <si>
    <t>VRBS_Licensed_Products</t>
  </si>
  <si>
    <t>VRBS_Licensed_Products_Class</t>
  </si>
  <si>
    <t>VRBS_Licensed_Products_SubClass</t>
  </si>
  <si>
    <t>Enumeration *</t>
  </si>
  <si>
    <t>Key *</t>
  </si>
  <si>
    <t>Label *</t>
  </si>
  <si>
    <t>Parent Key</t>
  </si>
  <si>
    <t>AF</t>
  </si>
  <si>
    <t>Afghanistan</t>
  </si>
  <si>
    <t>AX</t>
  </si>
  <si>
    <t>Aland Islands</t>
  </si>
  <si>
    <t>AL</t>
  </si>
  <si>
    <t>Albania</t>
  </si>
  <si>
    <t>DZ</t>
  </si>
  <si>
    <t>Algeria</t>
  </si>
  <si>
    <t>AS</t>
  </si>
  <si>
    <t>American Samoa</t>
  </si>
  <si>
    <t>AD</t>
  </si>
  <si>
    <t>Andorra</t>
  </si>
  <si>
    <t>AO</t>
  </si>
  <si>
    <t>Angola</t>
  </si>
  <si>
    <t>AI</t>
  </si>
  <si>
    <t>Anguilla</t>
  </si>
  <si>
    <t>AQ</t>
  </si>
  <si>
    <t>Antarctica</t>
  </si>
  <si>
    <t>AG</t>
  </si>
  <si>
    <t>Antigua and Barbuda</t>
  </si>
  <si>
    <t>AR</t>
  </si>
  <si>
    <t>Argentina</t>
  </si>
  <si>
    <t>AM</t>
  </si>
  <si>
    <t>Armenia</t>
  </si>
  <si>
    <t>AW</t>
  </si>
  <si>
    <t>Aruba</t>
  </si>
  <si>
    <t>AU</t>
  </si>
  <si>
    <t>Australia</t>
  </si>
  <si>
    <t>AT</t>
  </si>
  <si>
    <t>Austria</t>
  </si>
  <si>
    <t>AZ</t>
  </si>
  <si>
    <t>Azerbaijan</t>
  </si>
  <si>
    <t>BS</t>
  </si>
  <si>
    <t>Bahamas</t>
  </si>
  <si>
    <t>BH</t>
  </si>
  <si>
    <t>Bahrain</t>
  </si>
  <si>
    <t>BD</t>
  </si>
  <si>
    <t>Bangladesh</t>
  </si>
  <si>
    <t>BB</t>
  </si>
  <si>
    <t>Barbados</t>
  </si>
  <si>
    <t>BY</t>
  </si>
  <si>
    <t>Belarus</t>
  </si>
  <si>
    <t>BE</t>
  </si>
  <si>
    <t>Belgium</t>
  </si>
  <si>
    <t>BZ</t>
  </si>
  <si>
    <t>Belize</t>
  </si>
  <si>
    <t>BJ</t>
  </si>
  <si>
    <t>Benin</t>
  </si>
  <si>
    <t>BM</t>
  </si>
  <si>
    <t>Bermuda</t>
  </si>
  <si>
    <t>BT</t>
  </si>
  <si>
    <t>Bhutan</t>
  </si>
  <si>
    <t>BO</t>
  </si>
  <si>
    <t>Bolivia</t>
  </si>
  <si>
    <t>BA</t>
  </si>
  <si>
    <t>Bosnia and Herzegovina</t>
  </si>
  <si>
    <t>BW</t>
  </si>
  <si>
    <t>Botswana</t>
  </si>
  <si>
    <t>BV</t>
  </si>
  <si>
    <t>Bouvet Island</t>
  </si>
  <si>
    <t>BR</t>
  </si>
  <si>
    <t>Brazil</t>
  </si>
  <si>
    <t>IO</t>
  </si>
  <si>
    <t>British Indian Ocean Territory</t>
  </si>
  <si>
    <t>VG</t>
  </si>
  <si>
    <t>British Virgin Islands</t>
  </si>
  <si>
    <t>BN</t>
  </si>
  <si>
    <t>Brunei Darussalam</t>
  </si>
  <si>
    <t>BG</t>
  </si>
  <si>
    <t>Bulgaria</t>
  </si>
  <si>
    <t>BF</t>
  </si>
  <si>
    <t>Burkina Faso</t>
  </si>
  <si>
    <t>BI</t>
  </si>
  <si>
    <t>Burundi</t>
  </si>
  <si>
    <t>KH</t>
  </si>
  <si>
    <t>Cambodia</t>
  </si>
  <si>
    <t>CM</t>
  </si>
  <si>
    <t>Cameroon</t>
  </si>
  <si>
    <t>CA</t>
  </si>
  <si>
    <t>Canada</t>
  </si>
  <si>
    <t>CV</t>
  </si>
  <si>
    <t>Cape Verde</t>
  </si>
  <si>
    <t>KY</t>
  </si>
  <si>
    <t>Cayman Islands</t>
  </si>
  <si>
    <t>CF</t>
  </si>
  <si>
    <t>Central African Republic</t>
  </si>
  <si>
    <t>TD</t>
  </si>
  <si>
    <t>Chad</t>
  </si>
  <si>
    <t>CL</t>
  </si>
  <si>
    <t>Chile</t>
  </si>
  <si>
    <t>CN</t>
  </si>
  <si>
    <t>China</t>
  </si>
  <si>
    <t>CX</t>
  </si>
  <si>
    <t>Christmas Island</t>
  </si>
  <si>
    <t>CC</t>
  </si>
  <si>
    <t>Cocos (Keeling) Islands</t>
  </si>
  <si>
    <t>CO</t>
  </si>
  <si>
    <t>Colombia</t>
  </si>
  <si>
    <t>KM</t>
  </si>
  <si>
    <t>Comoros</t>
  </si>
  <si>
    <t>CG</t>
  </si>
  <si>
    <t>Congo (Brazzaville)</t>
  </si>
  <si>
    <t>CD</t>
  </si>
  <si>
    <t>Congo, (Kinshasa)</t>
  </si>
  <si>
    <t>CK</t>
  </si>
  <si>
    <t>Cook Islands</t>
  </si>
  <si>
    <t>CR</t>
  </si>
  <si>
    <t>Costa Rica</t>
  </si>
  <si>
    <t>CI</t>
  </si>
  <si>
    <t>Côte d'Ivoire</t>
  </si>
  <si>
    <t>HR</t>
  </si>
  <si>
    <t>Croatia</t>
  </si>
  <si>
    <t>CU</t>
  </si>
  <si>
    <t>Cuba</t>
  </si>
  <si>
    <t>CW</t>
  </si>
  <si>
    <t>Curaçao</t>
  </si>
  <si>
    <t>CY</t>
  </si>
  <si>
    <t>Cyprus</t>
  </si>
  <si>
    <t>CZ</t>
  </si>
  <si>
    <t>Czech Republic</t>
  </si>
  <si>
    <t>DK</t>
  </si>
  <si>
    <t>Denmark</t>
  </si>
  <si>
    <t>DJ</t>
  </si>
  <si>
    <t>Djibouti</t>
  </si>
  <si>
    <t>DM</t>
  </si>
  <si>
    <t>Dominica</t>
  </si>
  <si>
    <t>DO</t>
  </si>
  <si>
    <t>Dominican Republic</t>
  </si>
  <si>
    <t>EC</t>
  </si>
  <si>
    <t>Ecuador</t>
  </si>
  <si>
    <t>EG</t>
  </si>
  <si>
    <t>Egypt</t>
  </si>
  <si>
    <t>SV</t>
  </si>
  <si>
    <t>El Salvador</t>
  </si>
  <si>
    <t>GQ</t>
  </si>
  <si>
    <t>Equatorial Guinea</t>
  </si>
  <si>
    <t>ER</t>
  </si>
  <si>
    <t>Eritrea</t>
  </si>
  <si>
    <t>EE</t>
  </si>
  <si>
    <t>Estonia</t>
  </si>
  <si>
    <t>ET</t>
  </si>
  <si>
    <t>Ethiopia</t>
  </si>
  <si>
    <t>FK</t>
  </si>
  <si>
    <t>Falkland Islands (Malvinas)</t>
  </si>
  <si>
    <t>FO</t>
  </si>
  <si>
    <t>Faroe Islands</t>
  </si>
  <si>
    <t>FJ</t>
  </si>
  <si>
    <t>Fiji</t>
  </si>
  <si>
    <t>FI</t>
  </si>
  <si>
    <t>Finland</t>
  </si>
  <si>
    <t>FR</t>
  </si>
  <si>
    <t>France</t>
  </si>
  <si>
    <t>GF</t>
  </si>
  <si>
    <t>French Guiana</t>
  </si>
  <si>
    <t>PF</t>
  </si>
  <si>
    <t>French Polynesia</t>
  </si>
  <si>
    <t>TF</t>
  </si>
  <si>
    <t>French Southern Territories</t>
  </si>
  <si>
    <t>GA</t>
  </si>
  <si>
    <t>Gabon</t>
  </si>
  <si>
    <t>GM</t>
  </si>
  <si>
    <t>Gambia</t>
  </si>
  <si>
    <t>GE</t>
  </si>
  <si>
    <t>Georgia</t>
  </si>
  <si>
    <t>DE</t>
  </si>
  <si>
    <t>Germany</t>
  </si>
  <si>
    <t>GH</t>
  </si>
  <si>
    <t>Ghana</t>
  </si>
  <si>
    <t>GI</t>
  </si>
  <si>
    <t>Gibraltar</t>
  </si>
  <si>
    <t>GR</t>
  </si>
  <si>
    <t>Greece</t>
  </si>
  <si>
    <t>GL</t>
  </si>
  <si>
    <t>Greenland</t>
  </si>
  <si>
    <t>GD</t>
  </si>
  <si>
    <t>Grenada</t>
  </si>
  <si>
    <t>GP</t>
  </si>
  <si>
    <t>Guadeloupe</t>
  </si>
  <si>
    <t>GU</t>
  </si>
  <si>
    <t>Guam</t>
  </si>
  <si>
    <t>GT</t>
  </si>
  <si>
    <t>Guatemala</t>
  </si>
  <si>
    <t>GG</t>
  </si>
  <si>
    <t>Guernsey</t>
  </si>
  <si>
    <t>GN</t>
  </si>
  <si>
    <t>Guinea</t>
  </si>
  <si>
    <t>GW</t>
  </si>
  <si>
    <t>Guinea-Bissau</t>
  </si>
  <si>
    <t>GY</t>
  </si>
  <si>
    <t>Guyana</t>
  </si>
  <si>
    <t>HT</t>
  </si>
  <si>
    <t>Haiti</t>
  </si>
  <si>
    <t>HM</t>
  </si>
  <si>
    <t>Heard and Mcdonald Islands</t>
  </si>
  <si>
    <t>VA</t>
  </si>
  <si>
    <t>Holy See (Vatican City State)</t>
  </si>
  <si>
    <t>HN</t>
  </si>
  <si>
    <t>Honduras</t>
  </si>
  <si>
    <t>HK</t>
  </si>
  <si>
    <t>Hong Kong, SAR China</t>
  </si>
  <si>
    <t>HU</t>
  </si>
  <si>
    <t>Hungary</t>
  </si>
  <si>
    <t>IS</t>
  </si>
  <si>
    <t>Iceland</t>
  </si>
  <si>
    <t>IN</t>
  </si>
  <si>
    <t>India</t>
  </si>
  <si>
    <t>ID</t>
  </si>
  <si>
    <t>Indonesia</t>
  </si>
  <si>
    <t>IR</t>
  </si>
  <si>
    <t>Iran, Islamic Republic of</t>
  </si>
  <si>
    <t>IQ</t>
  </si>
  <si>
    <t>Iraq</t>
  </si>
  <si>
    <t>IE</t>
  </si>
  <si>
    <t>Ireland</t>
  </si>
  <si>
    <t>IM</t>
  </si>
  <si>
    <t>Isle of Man</t>
  </si>
  <si>
    <t>IL</t>
  </si>
  <si>
    <t>Israel</t>
  </si>
  <si>
    <t>IT</t>
  </si>
  <si>
    <t>Italy</t>
  </si>
  <si>
    <t>JM</t>
  </si>
  <si>
    <t>Jamaica</t>
  </si>
  <si>
    <t>JP</t>
  </si>
  <si>
    <t>Japan</t>
  </si>
  <si>
    <t>JE</t>
  </si>
  <si>
    <t>Jersey</t>
  </si>
  <si>
    <t>JO</t>
  </si>
  <si>
    <t>Jordan</t>
  </si>
  <si>
    <t>KZ</t>
  </si>
  <si>
    <t>Kazakhstan</t>
  </si>
  <si>
    <t>KE</t>
  </si>
  <si>
    <t>Kenya</t>
  </si>
  <si>
    <t>KI</t>
  </si>
  <si>
    <t>Kiribati</t>
  </si>
  <si>
    <t>KP</t>
  </si>
  <si>
    <t>Korea (North)</t>
  </si>
  <si>
    <t>KR</t>
  </si>
  <si>
    <t>Korea (South)</t>
  </si>
  <si>
    <t>XK</t>
  </si>
  <si>
    <t>Kosovo</t>
  </si>
  <si>
    <t>KW</t>
  </si>
  <si>
    <t>Kuwait</t>
  </si>
  <si>
    <t>KG</t>
  </si>
  <si>
    <t>Kyrgyzstan</t>
  </si>
  <si>
    <t>LA</t>
  </si>
  <si>
    <t>Lao PDR</t>
  </si>
  <si>
    <t>LV</t>
  </si>
  <si>
    <t>Latvia</t>
  </si>
  <si>
    <t>LB</t>
  </si>
  <si>
    <t>Lebanon</t>
  </si>
  <si>
    <t>LS</t>
  </si>
  <si>
    <t>Lesotho</t>
  </si>
  <si>
    <t>LR</t>
  </si>
  <si>
    <t>Liberia</t>
  </si>
  <si>
    <t>LY</t>
  </si>
  <si>
    <t>Libya</t>
  </si>
  <si>
    <t>LI</t>
  </si>
  <si>
    <t>Liechtenstein</t>
  </si>
  <si>
    <t>LT</t>
  </si>
  <si>
    <t>Lithuania</t>
  </si>
  <si>
    <t>LU</t>
  </si>
  <si>
    <t>Luxembourg</t>
  </si>
  <si>
    <t>MO</t>
  </si>
  <si>
    <t>Macao, SAR China</t>
  </si>
  <si>
    <t>MK</t>
  </si>
  <si>
    <t>Macedonia, Republic of</t>
  </si>
  <si>
    <t>MG</t>
  </si>
  <si>
    <t>Madagascar</t>
  </si>
  <si>
    <t>MW</t>
  </si>
  <si>
    <t>Malawi</t>
  </si>
  <si>
    <t>MY</t>
  </si>
  <si>
    <t>Malaysia</t>
  </si>
  <si>
    <t>MV</t>
  </si>
  <si>
    <t>Maldives</t>
  </si>
  <si>
    <t>ML</t>
  </si>
  <si>
    <t>Mali</t>
  </si>
  <si>
    <t>MT</t>
  </si>
  <si>
    <t>Malta</t>
  </si>
  <si>
    <t>MH</t>
  </si>
  <si>
    <t>Marshall Islands</t>
  </si>
  <si>
    <t>MQ</t>
  </si>
  <si>
    <t>Martinique</t>
  </si>
  <si>
    <t>MR</t>
  </si>
  <si>
    <t>Mauritania</t>
  </si>
  <si>
    <t>MU</t>
  </si>
  <si>
    <t>Mauritius</t>
  </si>
  <si>
    <t>YT</t>
  </si>
  <si>
    <t>Mayotte</t>
  </si>
  <si>
    <t>MX</t>
  </si>
  <si>
    <t>Mexico</t>
  </si>
  <si>
    <t>FM</t>
  </si>
  <si>
    <t>Micronesia, Federated States of</t>
  </si>
  <si>
    <t>MD</t>
  </si>
  <si>
    <t>Moldova</t>
  </si>
  <si>
    <t>MC</t>
  </si>
  <si>
    <t>Monaco</t>
  </si>
  <si>
    <t>MN</t>
  </si>
  <si>
    <t>Mongolia</t>
  </si>
  <si>
    <t>ME</t>
  </si>
  <si>
    <t>Montenegro</t>
  </si>
  <si>
    <t>MS</t>
  </si>
  <si>
    <t>Montserrat</t>
  </si>
  <si>
    <t>MA</t>
  </si>
  <si>
    <t>Morocco</t>
  </si>
  <si>
    <t>MZ</t>
  </si>
  <si>
    <t>Mozambique</t>
  </si>
  <si>
    <t>MM</t>
  </si>
  <si>
    <t>Myanmar</t>
  </si>
  <si>
    <t>NA</t>
  </si>
  <si>
    <t>Namibia</t>
  </si>
  <si>
    <t>NR</t>
  </si>
  <si>
    <t>Nauru</t>
  </si>
  <si>
    <t>NP</t>
  </si>
  <si>
    <t>Nepal</t>
  </si>
  <si>
    <t>NL</t>
  </si>
  <si>
    <t>Netherlands</t>
  </si>
  <si>
    <t>AN</t>
  </si>
  <si>
    <t>Netherlands Antilles</t>
  </si>
  <si>
    <t>NC</t>
  </si>
  <si>
    <t>New Caledonia</t>
  </si>
  <si>
    <t>NZ</t>
  </si>
  <si>
    <t>New Zealand</t>
  </si>
  <si>
    <t>NI</t>
  </si>
  <si>
    <t>Nicaragua</t>
  </si>
  <si>
    <t>NE</t>
  </si>
  <si>
    <t>Niger</t>
  </si>
  <si>
    <t>NG</t>
  </si>
  <si>
    <t>Nigeria</t>
  </si>
  <si>
    <t>NU</t>
  </si>
  <si>
    <t>Niue</t>
  </si>
  <si>
    <t>NF</t>
  </si>
  <si>
    <t>Norfolk Island</t>
  </si>
  <si>
    <t>MP</t>
  </si>
  <si>
    <t>Northern Mariana Islands</t>
  </si>
  <si>
    <t>NO</t>
  </si>
  <si>
    <t>Norway</t>
  </si>
  <si>
    <t>OM</t>
  </si>
  <si>
    <t>Oman</t>
  </si>
  <si>
    <t>PK</t>
  </si>
  <si>
    <t>Pakistan</t>
  </si>
  <si>
    <t>PW</t>
  </si>
  <si>
    <t>Palau</t>
  </si>
  <si>
    <t>PS</t>
  </si>
  <si>
    <t>Palestinian Territory</t>
  </si>
  <si>
    <t>PA</t>
  </si>
  <si>
    <t>Panama</t>
  </si>
  <si>
    <t>PG</t>
  </si>
  <si>
    <t>Papua New Guinea</t>
  </si>
  <si>
    <t>PY</t>
  </si>
  <si>
    <t>Paraguay</t>
  </si>
  <si>
    <t>PE</t>
  </si>
  <si>
    <t>Peru</t>
  </si>
  <si>
    <t>PH</t>
  </si>
  <si>
    <t>Philippines</t>
  </si>
  <si>
    <t>PN</t>
  </si>
  <si>
    <t>Pitcairn</t>
  </si>
  <si>
    <t>PL</t>
  </si>
  <si>
    <t>Poland</t>
  </si>
  <si>
    <t>PT</t>
  </si>
  <si>
    <t>Portugal</t>
  </si>
  <si>
    <t>PR</t>
  </si>
  <si>
    <t>Puerto Rico</t>
  </si>
  <si>
    <t>QA</t>
  </si>
  <si>
    <t>Qatar</t>
  </si>
  <si>
    <t>RE</t>
  </si>
  <si>
    <t>Réunion</t>
  </si>
  <si>
    <t>RO</t>
  </si>
  <si>
    <t>Romania</t>
  </si>
  <si>
    <t>RU</t>
  </si>
  <si>
    <t>Russian Federation</t>
  </si>
  <si>
    <t>RW</t>
  </si>
  <si>
    <t>Rwanda</t>
  </si>
  <si>
    <t>SH</t>
  </si>
  <si>
    <t>Saint Helena</t>
  </si>
  <si>
    <t>KN</t>
  </si>
  <si>
    <t>Saint Kitts and Nevis</t>
  </si>
  <si>
    <t>LC</t>
  </si>
  <si>
    <t>Saint Lucia</t>
  </si>
  <si>
    <t>PM</t>
  </si>
  <si>
    <t>Saint Pierre and Miquelon</t>
  </si>
  <si>
    <t>VC</t>
  </si>
  <si>
    <t>Saint Vincent and Grenadines</t>
  </si>
  <si>
    <t>BL</t>
  </si>
  <si>
    <t>Saint-Barthélemy</t>
  </si>
  <si>
    <t>SX</t>
  </si>
  <si>
    <t>Saint-Martin</t>
  </si>
  <si>
    <t>MF</t>
  </si>
  <si>
    <t>Saint-Martin (French part)</t>
  </si>
  <si>
    <t>WS</t>
  </si>
  <si>
    <t>Samoa</t>
  </si>
  <si>
    <t>SM</t>
  </si>
  <si>
    <t>San Marino</t>
  </si>
  <si>
    <t>ST</t>
  </si>
  <si>
    <t>Sao Tome and Principe</t>
  </si>
  <si>
    <t>SA</t>
  </si>
  <si>
    <t>Saudi Arabia</t>
  </si>
  <si>
    <t>SN</t>
  </si>
  <si>
    <t>Senegal</t>
  </si>
  <si>
    <t>RS</t>
  </si>
  <si>
    <t>Serbia</t>
  </si>
  <si>
    <t>SC</t>
  </si>
  <si>
    <t>Seychelles</t>
  </si>
  <si>
    <t>SL</t>
  </si>
  <si>
    <t>Sierra Leone</t>
  </si>
  <si>
    <t>SG</t>
  </si>
  <si>
    <t>Singapore</t>
  </si>
  <si>
    <t>SK</t>
  </si>
  <si>
    <t>Slovakia</t>
  </si>
  <si>
    <t>SI</t>
  </si>
  <si>
    <t>Slovenia</t>
  </si>
  <si>
    <t>SB</t>
  </si>
  <si>
    <t>Solomon Islands</t>
  </si>
  <si>
    <t>SO</t>
  </si>
  <si>
    <t>Somalia</t>
  </si>
  <si>
    <t>ZA</t>
  </si>
  <si>
    <t>South Africa</t>
  </si>
  <si>
    <t>GS</t>
  </si>
  <si>
    <t>South Georgia and the South Sandwich Islands</t>
  </si>
  <si>
    <t>SS</t>
  </si>
  <si>
    <t>South Sudan</t>
  </si>
  <si>
    <t>ES</t>
  </si>
  <si>
    <t>Spain</t>
  </si>
  <si>
    <t>LK</t>
  </si>
  <si>
    <t>Sri Lanka</t>
  </si>
  <si>
    <t>SD</t>
  </si>
  <si>
    <t>Sudan</t>
  </si>
  <si>
    <t>SR</t>
  </si>
  <si>
    <t>Suriname</t>
  </si>
  <si>
    <t>SJ</t>
  </si>
  <si>
    <t>Svalbard and Jan Mayen Islands</t>
  </si>
  <si>
    <t>SZ</t>
  </si>
  <si>
    <t>Swaziland</t>
  </si>
  <si>
    <t>SE</t>
  </si>
  <si>
    <t>Sweden</t>
  </si>
  <si>
    <t>CH</t>
  </si>
  <si>
    <t>Switzerland</t>
  </si>
  <si>
    <t>SY</t>
  </si>
  <si>
    <t>Syrian Arab Republic (Syria)</t>
  </si>
  <si>
    <t>TW</t>
  </si>
  <si>
    <t>Taiwan, Republic of China</t>
  </si>
  <si>
    <t>TJ</t>
  </si>
  <si>
    <t>Tajikistan</t>
  </si>
  <si>
    <t>TZ</t>
  </si>
  <si>
    <t>Tanzania, United Republic of</t>
  </si>
  <si>
    <t>TH</t>
  </si>
  <si>
    <t>Thailand</t>
  </si>
  <si>
    <t>TL</t>
  </si>
  <si>
    <t>Timor-Leste</t>
  </si>
  <si>
    <t>TG</t>
  </si>
  <si>
    <t>Togo</t>
  </si>
  <si>
    <t>TK</t>
  </si>
  <si>
    <t>Tokelau</t>
  </si>
  <si>
    <t>TO</t>
  </si>
  <si>
    <t>Tonga</t>
  </si>
  <si>
    <t>TT</t>
  </si>
  <si>
    <t>Trinidad and Tobago</t>
  </si>
  <si>
    <t>TN</t>
  </si>
  <si>
    <t>Tunisia</t>
  </si>
  <si>
    <t>TR</t>
  </si>
  <si>
    <t>Turkey</t>
  </si>
  <si>
    <t>TM</t>
  </si>
  <si>
    <t>Turkmenistan</t>
  </si>
  <si>
    <t>TC</t>
  </si>
  <si>
    <t>Turks and Caicos Islands</t>
  </si>
  <si>
    <t>TV</t>
  </si>
  <si>
    <t>Tuvalu</t>
  </si>
  <si>
    <t>UG</t>
  </si>
  <si>
    <t>Uganda</t>
  </si>
  <si>
    <t>UA</t>
  </si>
  <si>
    <t>Ukraine</t>
  </si>
  <si>
    <t>AE</t>
  </si>
  <si>
    <t>United Arab Emirates</t>
  </si>
  <si>
    <t>GB</t>
  </si>
  <si>
    <t>United Kingdom</t>
  </si>
  <si>
    <t>US</t>
  </si>
  <si>
    <t>United States of America</t>
  </si>
  <si>
    <t>UY</t>
  </si>
  <si>
    <t>Uruguay</t>
  </si>
  <si>
    <t>UM</t>
  </si>
  <si>
    <t>US Minor Outlying Islands</t>
  </si>
  <si>
    <t>UZ</t>
  </si>
  <si>
    <t>Uzbekistan</t>
  </si>
  <si>
    <t>VU</t>
  </si>
  <si>
    <t>Vanuatu</t>
  </si>
  <si>
    <t>VE</t>
  </si>
  <si>
    <t>Venezuela (Bolivarian Republic)</t>
  </si>
  <si>
    <t>VN</t>
  </si>
  <si>
    <t>Viet Nam</t>
  </si>
  <si>
    <t>VI</t>
  </si>
  <si>
    <t>Virgin Islands, US</t>
  </si>
  <si>
    <t>WF</t>
  </si>
  <si>
    <t>Wallis and Futuna Islands</t>
  </si>
  <si>
    <t>EH</t>
  </si>
  <si>
    <t>Western Sahara</t>
  </si>
  <si>
    <t>YE</t>
  </si>
  <si>
    <t>Yemen</t>
  </si>
  <si>
    <t>ZM</t>
  </si>
  <si>
    <t>Zambia</t>
  </si>
  <si>
    <t>ZW</t>
  </si>
  <si>
    <t>Zimbabwe</t>
  </si>
  <si>
    <t>No</t>
  </si>
  <si>
    <t>Directive</t>
  </si>
  <si>
    <t>DebarmentSeniorManagement</t>
  </si>
  <si>
    <t>Debarment of Senior Management</t>
  </si>
  <si>
    <t>InvestigationOpenInvestigations</t>
  </si>
  <si>
    <r>
      <t xml:space="preserve">Investigation </t>
    </r>
    <r>
      <rPr>
        <sz val="9"/>
        <color theme="1"/>
        <rFont val="Arial"/>
        <family val="2"/>
      </rPr>
      <t>(Open Investigations)</t>
    </r>
  </si>
  <si>
    <t>SuspensionAndProvisionalSuspension</t>
  </si>
  <si>
    <t>Suspension &amp; Provisional Suspension</t>
  </si>
  <si>
    <t>ProvisionalWithdrawal</t>
  </si>
  <si>
    <t>Provisional Withdrawal</t>
  </si>
  <si>
    <t>EnforceableUndertaking</t>
  </si>
  <si>
    <t>Enforceable Undertaking</t>
  </si>
  <si>
    <t>RemovalFromIndustrySeniorManagement</t>
  </si>
  <si>
    <t>Removal from Industry (Senior Management)</t>
  </si>
  <si>
    <t>AdministrativePenaltyExludingLateNonSubmissions</t>
  </si>
  <si>
    <t>Administrative Penalty (excluding late/non-submissions)</t>
  </si>
  <si>
    <t>AdministrativePenaltyLateSubmissions</t>
  </si>
  <si>
    <t>Administrative Penalty (late submissions)</t>
  </si>
  <si>
    <t>ManagementLetterRemedialAction</t>
  </si>
  <si>
    <t>Management Letter (Remedial Action)</t>
  </si>
  <si>
    <t>StatutoryManagement</t>
  </si>
  <si>
    <t>Statutory Management</t>
  </si>
  <si>
    <t>Curatorship</t>
  </si>
  <si>
    <t>Ascending</t>
  </si>
  <si>
    <t>Descending</t>
  </si>
  <si>
    <t>Strong</t>
  </si>
  <si>
    <t>Acceptable</t>
  </si>
  <si>
    <t>NeedsImprovement</t>
  </si>
  <si>
    <t>Needs Improvement</t>
  </si>
  <si>
    <t>Weak</t>
  </si>
  <si>
    <t>Low</t>
  </si>
  <si>
    <t>MediumLow</t>
  </si>
  <si>
    <t>Medium-Low</t>
  </si>
  <si>
    <t>MediumHigh</t>
  </si>
  <si>
    <t>Medium-High</t>
  </si>
  <si>
    <t>High</t>
  </si>
  <si>
    <t>FinancialReporting</t>
  </si>
  <si>
    <t xml:space="preserve">Financial Reporting (e.g. false or misleading statements, misstatements, etc.) </t>
  </si>
  <si>
    <t>ContraventionOfLaws</t>
  </si>
  <si>
    <t xml:space="preserve">Contravention of laws (failure to comply with laws or regulations, e.g. financial sector laws, AML/CFT obligations, POPIA, etc.) </t>
  </si>
  <si>
    <t>MisuseOrMisappropriationOfFundsAssets</t>
  </si>
  <si>
    <t xml:space="preserve">Misuse or misappropriation of Funds/Assets (e.g misallocation of funds, failure to apply funds as directed by customers, theft, etc.) </t>
  </si>
  <si>
    <t xml:space="preserve">NonSegregationClientFundsFromFIOwnFunds </t>
  </si>
  <si>
    <t xml:space="preserve">Non-segregation of client funds from FI's own funds </t>
  </si>
  <si>
    <t xml:space="preserve">GovernanceAndRiskManagement </t>
  </si>
  <si>
    <t xml:space="preserve">Governance and Risk Management </t>
  </si>
  <si>
    <t xml:space="preserve">ITAndDataGovernanceFailure </t>
  </si>
  <si>
    <t xml:space="preserve">IT and Data Governance Failure </t>
  </si>
  <si>
    <t>EthicalBreach</t>
  </si>
  <si>
    <t xml:space="preserve">Ethical Breach (e.g. bribery, corruption) </t>
  </si>
  <si>
    <t>OtherMinorProceduralIssues</t>
  </si>
  <si>
    <t xml:space="preserve">Other (minor procedural issues) </t>
  </si>
  <si>
    <t>OtherNonProceduralIssuesAndMaterialProceduralIssues</t>
  </si>
  <si>
    <r>
      <t>Other (non-procedural issues and material procedural issues)</t>
    </r>
    <r>
      <rPr>
        <b/>
        <sz val="11"/>
        <color rgb="FF404040"/>
        <rFont val="Arial"/>
        <family val="2"/>
      </rPr>
      <t xml:space="preserve"> </t>
    </r>
  </si>
  <si>
    <t>0-12Months</t>
  </si>
  <si>
    <t>0 - 12 months</t>
  </si>
  <si>
    <t>12-24Months</t>
  </si>
  <si>
    <t>12 - 24 months</t>
  </si>
  <si>
    <t>24-36Months</t>
  </si>
  <si>
    <t>24 - 36 months</t>
  </si>
  <si>
    <t>36+Months</t>
  </si>
  <si>
    <t>36+ months</t>
  </si>
  <si>
    <t>1 - Providing a financial product - Providing a participatory interest in a hedge fund</t>
  </si>
  <si>
    <t>1B</t>
  </si>
  <si>
    <t>1B - Providing a financial product - Administering a CIS in a hedge fund</t>
  </si>
  <si>
    <t>2 - Providing a financial product - Providing a participatory interest in a participation bond</t>
  </si>
  <si>
    <t>2B</t>
  </si>
  <si>
    <t>2B - Providing a financial product - Administering a CIS in a participation bond</t>
  </si>
  <si>
    <t>3 - Providing a financial product - Providing a participatory interest in property</t>
  </si>
  <si>
    <t>3B</t>
  </si>
  <si>
    <t xml:space="preserve">3B - Providing a financial product - Administering a CIS in property </t>
  </si>
  <si>
    <t>4 - Providing a financial product - Providing a participatory interest in securities</t>
  </si>
  <si>
    <t>4B</t>
  </si>
  <si>
    <t>4B - Providing a financial product - Administering a CIS in securities</t>
  </si>
  <si>
    <t>5 - Providing a financial product - Providing a participatory interest in an alternative investment fund</t>
  </si>
  <si>
    <t xml:space="preserve">6 - Providing a financial product - Providing a life insurance policy </t>
  </si>
  <si>
    <t>7 - Providing a financial product - Providing a non-life insurance policy</t>
  </si>
  <si>
    <t>8 - Providing a financial product - Providing a deposit as defined in the Banks Act</t>
  </si>
  <si>
    <t>9 - Providing a financial product - Providing retirement fund benefits</t>
  </si>
  <si>
    <t>9B</t>
  </si>
  <si>
    <t>9B - Providing a financial product - Retirement Fund business</t>
  </si>
  <si>
    <t>10 - Providing a financial product - Retirement Fund business</t>
  </si>
  <si>
    <t>11 - Providing a financial product - Providing friendly society benefits</t>
  </si>
  <si>
    <t>11B</t>
  </si>
  <si>
    <t>11B - Providing a financial product - Friendly Society business</t>
  </si>
  <si>
    <t>12 - Providing a financial product - Providing credit in terms of a credit agreement</t>
  </si>
  <si>
    <t>13 - Providing a financial product - Providing non-National Credit Act lending</t>
  </si>
  <si>
    <t>14 - Providing a financial product - Providing a warranty, guarantee or other credit support arrangement</t>
  </si>
  <si>
    <t xml:space="preserve">15 - Providing a financial service - Distribution: Sales and execution </t>
  </si>
  <si>
    <t xml:space="preserve">16 - Providing a financial service - Distribution: Aggregation and comparison services </t>
  </si>
  <si>
    <t>17 - Providing a financial service - Distribution: Equity crowdfunding</t>
  </si>
  <si>
    <t xml:space="preserve">18 - Providing a financial service - Financial advice </t>
  </si>
  <si>
    <t>18B</t>
  </si>
  <si>
    <t>18B - Providing a financial service - Financial advice (Category I - advice only)</t>
  </si>
  <si>
    <t xml:space="preserve">19 - Providing a financial service - Investment Management: Discretionary investment management </t>
  </si>
  <si>
    <t>19B</t>
  </si>
  <si>
    <t xml:space="preserve">19B - Providing a financial service - Discretionary FSP (Category II) </t>
  </si>
  <si>
    <t>19C</t>
  </si>
  <si>
    <t>19C - Providing a financial service - Discretionary Hedge Fund FSP (Category IIA)</t>
  </si>
  <si>
    <t xml:space="preserve">20 - Providing a financial service - Investment Management: Managing an alternative investment fund </t>
  </si>
  <si>
    <t>21 - Providing a financial service - Insurance binder functions: Enter into, vary or renew an insurance policy on behalf of an insurer</t>
  </si>
  <si>
    <t xml:space="preserve">22 - Providing a financial service - Insurance binder functions: Insurance underwriting management </t>
  </si>
  <si>
    <t>23 - Providing a financial service - Insurance binder functions: Settling a claim under an insurance policy on behalf of an insurer</t>
  </si>
  <si>
    <t xml:space="preserve">24 - Providing a financial service - Administration: Operating a linked investment platform </t>
  </si>
  <si>
    <t>24B</t>
  </si>
  <si>
    <t>24B - Providing a financial service - Administrative FSP (Category III FSP)</t>
  </si>
  <si>
    <t>25 - Providing a financial service - Administration: Retirement fund self-administration</t>
  </si>
  <si>
    <t>26 - Providing a financial service - Administration: Third-party retirement fund administration</t>
  </si>
  <si>
    <t>26B</t>
  </si>
  <si>
    <t>26B - Providing a financial service - 13B Administrator</t>
  </si>
  <si>
    <t xml:space="preserve">27 - Providing a financial service - Administration: Investment fund administration </t>
  </si>
  <si>
    <t xml:space="preserve">28 - Providing a financial service - Administration: General administration </t>
  </si>
  <si>
    <t>29 - Providing a financial service - Custodian service</t>
  </si>
  <si>
    <t>30 - Providing a financial service - Intermediary Services (Category I - intermediary services only)</t>
  </si>
  <si>
    <t>30B</t>
  </si>
  <si>
    <t>30B - Category IV (administration of assistance  policies)</t>
  </si>
  <si>
    <t>31 - Providing a financial service - Payment services</t>
  </si>
  <si>
    <t>32 - Providing a financial service - Debt Collection Service</t>
  </si>
  <si>
    <t>33 - Providing a financial service - Provision of a benchmark</t>
  </si>
  <si>
    <t>34 - Providing a financial service - Credit rating services</t>
  </si>
  <si>
    <t xml:space="preserve">35 - Providing a financial service - Treasury management </t>
  </si>
  <si>
    <t xml:space="preserve">36 - Providing a financial service - Corporate Advisory Services </t>
  </si>
  <si>
    <t>37 - Providing a financial service - Custody and administration service (CSDPs - participants)</t>
  </si>
  <si>
    <t>38 - Providing a financial service - Dealing (authorised users)</t>
  </si>
  <si>
    <t xml:space="preserve">39 - Providing a financial service - Providing OTC derivative instruments  </t>
  </si>
  <si>
    <t>39B</t>
  </si>
  <si>
    <t>39B - Providing a financial service - OTC Derivative Provider</t>
  </si>
  <si>
    <t>40 - Providing an Infrastructure - Trading Venue: Exchange</t>
  </si>
  <si>
    <t>40B</t>
  </si>
  <si>
    <t>40B - Providing an Infrastructure - Exchange</t>
  </si>
  <si>
    <t xml:space="preserve">41 - Providing an Infrastructure - Trading Venue: Multi-lateral trading facility </t>
  </si>
  <si>
    <t xml:space="preserve">42 - Providing an Infrastructure - Trading Venue: Organised trading facility </t>
  </si>
  <si>
    <t>43 - Providing an Infrastructure - Central Securities Depository</t>
  </si>
  <si>
    <t>43B</t>
  </si>
  <si>
    <t>43B - Providing an Infrastructure - Central Securities Depository</t>
  </si>
  <si>
    <t>44 - Providing an Infrastructure - Clearing House</t>
  </si>
  <si>
    <t>44B</t>
  </si>
  <si>
    <t>44B - Providing an Infrastructure - Clearing House</t>
  </si>
  <si>
    <t>45 - Providing an Infrastructure - Central Counter Party</t>
  </si>
  <si>
    <t>45B</t>
  </si>
  <si>
    <t>45B - Providing an Infrastructure - Central Counter Party</t>
  </si>
  <si>
    <t>46 - Providing an Infrastructure - Trade Repository</t>
  </si>
  <si>
    <t>46B</t>
  </si>
  <si>
    <t>46B - Providing an Infrastructure - Trade Repository</t>
  </si>
  <si>
    <t>MicroandAccessProductsActuarialReports</t>
  </si>
  <si>
    <t>Micro and Access Products - Actuarial Reports</t>
  </si>
  <si>
    <t>MicroandAccessProductsFriendlySocietyAnnualFinancialStatements</t>
  </si>
  <si>
    <t>Micro and Access Products - Friendly Society Annual Financial Statements</t>
  </si>
  <si>
    <t>CISMTMValuation</t>
  </si>
  <si>
    <t>CIS - MTM Valuation</t>
  </si>
  <si>
    <t>CISForeignSchemeStatistics</t>
  </si>
  <si>
    <t>CIS - Foreign Scheme Statistics</t>
  </si>
  <si>
    <t>CISTrusteeBreach</t>
  </si>
  <si>
    <t>CIS - Trustee Breach</t>
  </si>
  <si>
    <t>CISCapitalAdequacy</t>
  </si>
  <si>
    <t>CIS - Capital Adequacy</t>
  </si>
  <si>
    <t>CISHoldingsReport</t>
  </si>
  <si>
    <t>CIS - Holdings Report</t>
  </si>
  <si>
    <t>CISQuarterlyRiskReportHedgeFunds</t>
  </si>
  <si>
    <t>CIS - Quarterly Risk Report Hedge Funds</t>
  </si>
  <si>
    <t>CISMonthlyRiskReportRetailHedgeFunds</t>
  </si>
  <si>
    <t>CIS - Monthly Risk Report Retail Hedge Funds</t>
  </si>
  <si>
    <t>CISBoardNotice90AnnexureA</t>
  </si>
  <si>
    <t>CIS - Board Notice 90 - Annexure A</t>
  </si>
  <si>
    <t>CISInformationDisclosures</t>
  </si>
  <si>
    <t>CIS - Information Disclosures</t>
  </si>
  <si>
    <t>FAISLiquidityCalculation</t>
  </si>
  <si>
    <t>FAIS - Liquidity Calculation</t>
  </si>
  <si>
    <t>FAISIUM</t>
  </si>
  <si>
    <t>FAIS - IUM</t>
  </si>
  <si>
    <t>FAISAnnualFinancialStatements</t>
  </si>
  <si>
    <t>FAIS - Annual Financial Statements</t>
  </si>
  <si>
    <t>FAISNomineeReturn</t>
  </si>
  <si>
    <t>FAIS - Nominee Return</t>
  </si>
  <si>
    <t>FAISEarlyWarningNotification</t>
  </si>
  <si>
    <t>FAIS - Early Warning Notification</t>
  </si>
  <si>
    <t>FICADirectivetoProvideInformation</t>
  </si>
  <si>
    <t>FICA - Directive to Provide Information</t>
  </si>
  <si>
    <t>RetirementFundsArrearandMinimum</t>
  </si>
  <si>
    <t>Retirement Funds - Arrear and Minimum</t>
  </si>
  <si>
    <t>RetirementFundsScheduleK</t>
  </si>
  <si>
    <t>Retirement Funds - Schedule K</t>
  </si>
  <si>
    <t>RetirementFundsAdministratorFinancialStatements</t>
  </si>
  <si>
    <t>Retirement Funds - Administrator Financial Statements</t>
  </si>
  <si>
    <t>RetirementFundsUnclaimedBenefits</t>
  </si>
  <si>
    <t>Retirement Funds - Unclaimed Benefits</t>
  </si>
  <si>
    <t>RetirementFundsSection18FinancialSoundness</t>
  </si>
  <si>
    <t>Retirement Funds - Section 18 Financial Soundness</t>
  </si>
  <si>
    <t>RetirementFundsSurplusSchemesSectionE</t>
  </si>
  <si>
    <t>Retirement Funds - Surplus Schemes | Section E</t>
  </si>
  <si>
    <t>RetirementFundsValuationReport</t>
  </si>
  <si>
    <t>Retirement Funds - Valuation Report</t>
  </si>
  <si>
    <t>MarketInfrastructureandODPAnnualFinancialStatements</t>
  </si>
  <si>
    <t>Market Infrastructure and ODP - Annual Financial Statements</t>
  </si>
  <si>
    <t>MarketInfrastructureandODPOperatingCapitalCalculations</t>
  </si>
  <si>
    <t>Market Infrastructure and ODP - Operating Capital Calculations</t>
  </si>
  <si>
    <t>MarketInfrastructureandODPConflictofInterestAnnualAssessment</t>
  </si>
  <si>
    <t>Market Infrastructure and ODP - Conflict of Interest Annual Assessment</t>
  </si>
  <si>
    <t>MarketInfrastructureandODPAnnualComplianceReport</t>
  </si>
  <si>
    <t>Market Infrastructure and ODP - Annual Compliance Report</t>
  </si>
  <si>
    <t>ODPClientTradeConfirmation</t>
  </si>
  <si>
    <t>ODP - Client Trade Confirmation</t>
  </si>
  <si>
    <t>ODPCounterPartyTradeConfirmation</t>
  </si>
  <si>
    <t>ODP - Counter-Party Trade Confirmation</t>
  </si>
  <si>
    <t>ODPAuditorsReport</t>
  </si>
  <si>
    <t>ODP - Auditors Report</t>
  </si>
  <si>
    <t>CreditRatingAgenciesAnnualFinancialStatement</t>
  </si>
  <si>
    <t>Credit Rating Agencies - Annual Financial Statement</t>
  </si>
  <si>
    <t>CreditRatingAgenciesAnnualComplianceReport</t>
  </si>
  <si>
    <t>Credit Rating Agencies - Annual Compliance Report</t>
  </si>
  <si>
    <t>CreditRatingAgenciesIndependentNonExecutiveDirector</t>
  </si>
  <si>
    <t>Credit Rating Agencies - Independent Non-Executive Director</t>
  </si>
  <si>
    <t>MarketInfractructureStatementofChangesinEquity</t>
  </si>
  <si>
    <t>Market Infractructure - Statement of Changes in Equity</t>
  </si>
  <si>
    <t>MarketInfractructureOffMarketTransactionDetails</t>
  </si>
  <si>
    <t>Market Infractructure - Off Market Transaction Details</t>
  </si>
  <si>
    <t>MarketInfractructureAnnualAssessmentQuestionnaire</t>
  </si>
  <si>
    <t>Market Infractructure - Annual Assessment Questionnaire</t>
  </si>
  <si>
    <t>RiskReturn</t>
  </si>
  <si>
    <t>Participatory interest in a collective investment scheme</t>
  </si>
  <si>
    <t>Participatory interest in a hedge fund</t>
  </si>
  <si>
    <t>Participatory interest in an alternative investment fund</t>
  </si>
  <si>
    <t>Life insurance policy</t>
  </si>
  <si>
    <t>Long-Term Insurance subcategory A</t>
  </si>
  <si>
    <t>Long-Term Insurance subcategory B1</t>
  </si>
  <si>
    <t>Long-term Insurance subcategory B1-A</t>
  </si>
  <si>
    <t>Long-term insurance subcategory B2</t>
  </si>
  <si>
    <t>Long-term Insurance subcategory B2-A</t>
  </si>
  <si>
    <t>Long-Term Insurance subcategory C</t>
  </si>
  <si>
    <t>Non-life insurance policy</t>
  </si>
  <si>
    <t>Short-term Insurance Personal Lines A1</t>
  </si>
  <si>
    <t>Short-Term Insurance Personal Lines</t>
  </si>
  <si>
    <t>Short-Term Insurance Commercial Lines</t>
  </si>
  <si>
    <t>A deposit as defined in the Banks Act</t>
  </si>
  <si>
    <t>Retirement fund benefit</t>
  </si>
  <si>
    <t>Pension fund benefit</t>
  </si>
  <si>
    <t>Retail pension benefit</t>
  </si>
  <si>
    <t>Friendly society benefit</t>
  </si>
  <si>
    <t>Credit</t>
  </si>
  <si>
    <t>Non-National Credit Act lending</t>
  </si>
  <si>
    <t>Derivative instrument
(ODP will provide an OTC derivative and an exchange will be authorised to list and trade listed derivatives)</t>
  </si>
  <si>
    <t>Crypto assets</t>
  </si>
  <si>
    <t>Shares as defined in the Companies Act other than shares in a public company and  shares in a share block company as defined in the Share Blocks Control Act, 1980 (Act No. 59 of 1980</t>
  </si>
  <si>
    <t>Shares as defined in the Companies Act other than  shares referred to in 12. (Shares in private companies)</t>
  </si>
  <si>
    <t xml:space="preserve">Depository receipt and other equivalent instruments </t>
  </si>
  <si>
    <t xml:space="preserve">Debt instrument (excluding a credit agreement) </t>
  </si>
  <si>
    <t xml:space="preserve">Money market securities </t>
  </si>
  <si>
    <t>Notes</t>
  </si>
  <si>
    <t>Instruments based on an index</t>
  </si>
  <si>
    <t>A warrant, certificate, securitisation instrument or other instrument acknowledging, conferring or creating rights to subscribe to , acquire, dispose of, or convert, the financial instruments referred to in (a)-(f) and OTC derivatives.</t>
  </si>
  <si>
    <t>Money market instruments</t>
  </si>
  <si>
    <t>Securities and Instruments (other than listed in 10 and 12-20)</t>
  </si>
  <si>
    <t>Health Service Benefit</t>
  </si>
  <si>
    <t xml:space="preserve">Foreign Currency  </t>
  </si>
  <si>
    <t>Forex Investment</t>
  </si>
  <si>
    <t>Warranty, guarantee or other credit support arrangement</t>
  </si>
  <si>
    <t>(a) Hedge fund</t>
  </si>
  <si>
    <t>(b) Participation Bond</t>
  </si>
  <si>
    <t>(c) Property</t>
  </si>
  <si>
    <t>(d) Securities</t>
  </si>
  <si>
    <t>(a) Private Equity</t>
  </si>
  <si>
    <t>(b) Real Estate Investment Trust (REITS)</t>
  </si>
  <si>
    <t>(c) Infrastructure Funds</t>
  </si>
  <si>
    <t>(a) Risk</t>
  </si>
  <si>
    <t>(b) Fund Risk</t>
  </si>
  <si>
    <t>(c) Credit Life</t>
  </si>
  <si>
    <t>(d) Funeral</t>
  </si>
  <si>
    <t>(e) Life Annuities</t>
  </si>
  <si>
    <t>(f) Individual Investments</t>
  </si>
  <si>
    <t>(g) Fund Investment</t>
  </si>
  <si>
    <t>(h) Income Drawdown</t>
  </si>
  <si>
    <t>(i) Reinsurance</t>
  </si>
  <si>
    <t>(a) Motor</t>
  </si>
  <si>
    <t>(b) Property</t>
  </si>
  <si>
    <t>(c) Agriculture</t>
  </si>
  <si>
    <t>(d) Engineering</t>
  </si>
  <si>
    <t>(e) Marine</t>
  </si>
  <si>
    <t>(f) Aviation</t>
  </si>
  <si>
    <t>(g) Transport</t>
  </si>
  <si>
    <t>(h) Rail</t>
  </si>
  <si>
    <t>(i) Legal Expense</t>
  </si>
  <si>
    <t>(j) Liability</t>
  </si>
  <si>
    <t>(k) Consumer Credit</t>
  </si>
  <si>
    <t>(l) Trade Credit</t>
  </si>
  <si>
    <t>(m) Guarantee</t>
  </si>
  <si>
    <t>(n) Accident and Health</t>
  </si>
  <si>
    <t>(o) Travel</t>
  </si>
  <si>
    <t>(p) Miscellaneous</t>
  </si>
  <si>
    <t>(q) Reinsurance</t>
  </si>
  <si>
    <t>(a) Short-term deposit</t>
  </si>
  <si>
    <t>(b) Long-term deposit</t>
  </si>
  <si>
    <t>(c) Structured deposit</t>
  </si>
  <si>
    <t>(a) Interest Rate Derivatives</t>
  </si>
  <si>
    <t>(b) Foreign Exchange Derivatives</t>
  </si>
  <si>
    <t>(c) Credit Derivatives</t>
  </si>
  <si>
    <t>(d) Equity Derivatives</t>
  </si>
  <si>
    <t>(e) Contract for Difference</t>
  </si>
  <si>
    <t>(f) Commodity Derivatives</t>
  </si>
  <si>
    <t>(g) Other not included above</t>
  </si>
  <si>
    <t>(a) Stable coins</t>
  </si>
  <si>
    <t>(b) Non-fungible tokens</t>
  </si>
  <si>
    <t>(c) Utility tokens</t>
  </si>
  <si>
    <t>(d) Security tokens</t>
  </si>
  <si>
    <t>(e) Fungible tokens (excl any of the above)</t>
  </si>
  <si>
    <t>(f) Other</t>
  </si>
  <si>
    <t>(a) Debenture</t>
  </si>
  <si>
    <t>(b) Bond</t>
  </si>
  <si>
    <t>(c) Securitised Debt</t>
  </si>
  <si>
    <t>Retail Hedge Fund</t>
  </si>
  <si>
    <t>Qualified financial customer Hedge Fund</t>
  </si>
  <si>
    <t>Standard</t>
  </si>
  <si>
    <t>Money market</t>
  </si>
  <si>
    <t>Funds of Funds</t>
  </si>
  <si>
    <t>Feeder Fund</t>
  </si>
  <si>
    <t>Individual Death</t>
  </si>
  <si>
    <t>Individual Health</t>
  </si>
  <si>
    <t>Individual Disability - lump sum</t>
  </si>
  <si>
    <t>Individual Disability - recurring payment</t>
  </si>
  <si>
    <t>Group Death</t>
  </si>
  <si>
    <t>Group Health</t>
  </si>
  <si>
    <t>Group Disability - lump sum</t>
  </si>
  <si>
    <t>Group Disability - recurring payment</t>
  </si>
  <si>
    <t>Death</t>
  </si>
  <si>
    <t>Disability - lump sum</t>
  </si>
  <si>
    <t>Disability - recurring payment</t>
  </si>
  <si>
    <t>Credit Life</t>
  </si>
  <si>
    <t>Individual</t>
  </si>
  <si>
    <t>Group</t>
  </si>
  <si>
    <t>Guaranteed (fully or partially)</t>
  </si>
  <si>
    <t>Market related</t>
  </si>
  <si>
    <t>With Discretionary Participation features</t>
  </si>
  <si>
    <t>Linked</t>
  </si>
  <si>
    <t>Proportional in respect of a class or sub-class referred to above</t>
  </si>
  <si>
    <t>Non-proportional in respect of a class or sub-class referred to above</t>
  </si>
  <si>
    <t>Personal lines</t>
  </si>
  <si>
    <t>Commercial lines</t>
  </si>
  <si>
    <t>Directors and officers</t>
  </si>
  <si>
    <t>Employer liability</t>
  </si>
  <si>
    <t>Product liability (including product guarantee and product recall)</t>
  </si>
  <si>
    <t>Professional indemnity</t>
  </si>
  <si>
    <t>Public liability</t>
  </si>
  <si>
    <t>Aviation</t>
  </si>
  <si>
    <t>Engineering (including environmental impairment liability)</t>
  </si>
  <si>
    <t>Marine</t>
  </si>
  <si>
    <t>Motor</t>
  </si>
  <si>
    <t>Rail</t>
  </si>
  <si>
    <t>Transport</t>
  </si>
  <si>
    <t>Personal</t>
  </si>
  <si>
    <t>Other</t>
  </si>
  <si>
    <t>Individual - Personal lines</t>
  </si>
  <si>
    <t>Individual - Commercial lines</t>
  </si>
  <si>
    <t>Proportional in respect of a class or sub-class referred to above.</t>
  </si>
  <si>
    <t>Non-proportional in respect of a class or sub-class referred to above.</t>
  </si>
  <si>
    <t>Forward rate agreements</t>
  </si>
  <si>
    <t>Interest rate swaps</t>
  </si>
  <si>
    <t>Cross currency swaps</t>
  </si>
  <si>
    <t>Inflation-linked swaps</t>
  </si>
  <si>
    <t>Swaptions</t>
  </si>
  <si>
    <t>Interest rate caps, and floors</t>
  </si>
  <si>
    <t>Bond forwards</t>
  </si>
  <si>
    <t>Repurchase and resale agreements (ZAR)</t>
  </si>
  <si>
    <t>Other not included above</t>
  </si>
  <si>
    <t>Forward exchange contract (FEC)</t>
  </si>
  <si>
    <t>Target redemption forward (TARF)</t>
  </si>
  <si>
    <t>Currency options</t>
  </si>
  <si>
    <t>Credit default swap</t>
  </si>
  <si>
    <t>Credit linked note</t>
  </si>
  <si>
    <t>Forwards</t>
  </si>
  <si>
    <t>Total return swaps</t>
  </si>
  <si>
    <t>Options</t>
  </si>
  <si>
    <t>Variance swaps</t>
  </si>
  <si>
    <t>Price swap</t>
  </si>
  <si>
    <t>Forward</t>
  </si>
  <si>
    <t>VRBS_YesNoNA</t>
  </si>
  <si>
    <t>N/A</t>
  </si>
  <si>
    <t>Schema Name *</t>
  </si>
  <si>
    <t>Rule ID *</t>
  </si>
  <si>
    <t>Display Text</t>
  </si>
  <si>
    <t>Type *</t>
  </si>
  <si>
    <t>Is Private</t>
  </si>
  <si>
    <t>Failure Message Type *</t>
  </si>
  <si>
    <t>Failure Message *</t>
  </si>
  <si>
    <t>Suggested Course of Action</t>
  </si>
  <si>
    <t>List Name</t>
  </si>
  <si>
    <t>Expression *</t>
  </si>
  <si>
    <t>Constraint</t>
  </si>
  <si>
    <t> </t>
  </si>
  <si>
    <t>Please note that all monetary values in this return must be recorded in ZAR denomination using the prevalent conversion rate as at the relevant date specified in the return.</t>
  </si>
  <si>
    <r>
      <t xml:space="preserve">Group Structure
</t>
    </r>
    <r>
      <rPr>
        <i/>
        <sz val="9"/>
        <color rgb="FF303030"/>
        <rFont val="Arial"/>
        <family val="2"/>
      </rPr>
      <t xml:space="preserve">Select the option that best describes the financial institution's group structure </t>
    </r>
  </si>
  <si>
    <r>
      <t xml:space="preserve">(a) An institution that does not form part of an organisational group </t>
    </r>
    <r>
      <rPr>
        <sz val="9"/>
        <color rgb="FFFF0000"/>
        <rFont val="Arial"/>
        <family val="2"/>
      </rPr>
      <t>*</t>
    </r>
  </si>
  <si>
    <r>
      <t xml:space="preserve">(b) An institution forming part of a non-financial organisational group </t>
    </r>
    <r>
      <rPr>
        <sz val="9"/>
        <color rgb="FFFF0000"/>
        <rFont val="Arial"/>
        <family val="2"/>
      </rPr>
      <t>*</t>
    </r>
  </si>
  <si>
    <r>
      <t xml:space="preserve">(c) An institution forming part of a financial organisational group </t>
    </r>
    <r>
      <rPr>
        <sz val="9"/>
        <color rgb="FFFF0000"/>
        <rFont val="Arial"/>
        <family val="2"/>
      </rPr>
      <t>*</t>
    </r>
  </si>
  <si>
    <t>If either (b) or (c) is selected, provide the following additional information:</t>
  </si>
  <si>
    <r>
      <t xml:space="preserve">(i) Primary jurisdiction of the parent entity of the organisational group </t>
    </r>
    <r>
      <rPr>
        <sz val="9"/>
        <color rgb="FFFF0000"/>
        <rFont val="Arial"/>
        <family val="2"/>
      </rPr>
      <t>*</t>
    </r>
  </si>
  <si>
    <r>
      <t xml:space="preserve">(ii) Name of the parent entity of the organisational group </t>
    </r>
    <r>
      <rPr>
        <sz val="9"/>
        <color rgb="FFFF0000"/>
        <rFont val="Arial"/>
        <family val="2"/>
      </rPr>
      <t>*</t>
    </r>
  </si>
  <si>
    <r>
      <t xml:space="preserve">(iii) List of all entities forming part of the organisational group </t>
    </r>
    <r>
      <rPr>
        <sz val="9"/>
        <color rgb="FFFF0000"/>
        <rFont val="Arial"/>
        <family val="2"/>
      </rPr>
      <t>*</t>
    </r>
  </si>
  <si>
    <t>Entity A, Entity B, ….</t>
  </si>
  <si>
    <r>
      <rPr>
        <b/>
        <sz val="9"/>
        <color rgb="FF303030"/>
        <rFont val="Arial"/>
        <family val="2"/>
      </rPr>
      <t xml:space="preserve">Inter-group financial transactions and shared services 
</t>
    </r>
    <r>
      <rPr>
        <i/>
        <sz val="9"/>
        <color rgb="FF303030"/>
        <rFont val="Arial"/>
        <family val="2"/>
      </rPr>
      <t>Select all applicable options that describe the FI's involvement in inter-group transactions or shared services</t>
    </r>
  </si>
  <si>
    <r>
      <t xml:space="preserve">(a) The financial institution engages in inter-group financial transactions </t>
    </r>
    <r>
      <rPr>
        <sz val="9"/>
        <color rgb="FFFF0000"/>
        <rFont val="Arial"/>
        <family val="2"/>
      </rPr>
      <t>*</t>
    </r>
  </si>
  <si>
    <r>
      <t xml:space="preserve">(b) The financial institution utilises shared services </t>
    </r>
    <r>
      <rPr>
        <sz val="9"/>
        <color rgb="FFFF0000"/>
        <rFont val="Arial"/>
        <family val="2"/>
      </rPr>
      <t>*</t>
    </r>
  </si>
  <si>
    <r>
      <t xml:space="preserve">(c) The financial institution does not engage in inter-group financial transactions or use shared services </t>
    </r>
    <r>
      <rPr>
        <sz val="9"/>
        <color rgb="FFFF0000"/>
        <rFont val="Arial"/>
        <family val="2"/>
      </rPr>
      <t>*</t>
    </r>
  </si>
  <si>
    <r>
      <rPr>
        <b/>
        <sz val="9"/>
        <color rgb="FF303030"/>
        <rFont val="Arial"/>
        <family val="2"/>
      </rPr>
      <t>If either (a) or (b) is selected, provide the following additional information</t>
    </r>
    <r>
      <rPr>
        <i/>
        <sz val="9"/>
        <color rgb="FF303030"/>
        <rFont val="Arial"/>
        <family val="2"/>
      </rPr>
      <t>:</t>
    </r>
  </si>
  <si>
    <r>
      <t xml:space="preserve">(i) Nature of the inter-group financial transactions and/or shared services </t>
    </r>
    <r>
      <rPr>
        <sz val="9"/>
        <color rgb="FFFF0000"/>
        <rFont val="Arial"/>
        <family val="2"/>
      </rPr>
      <t>*</t>
    </r>
  </si>
  <si>
    <r>
      <t xml:space="preserve">(iii) Counterparty involved (e.g. name of the group entity providing or receiving services or funding) </t>
    </r>
    <r>
      <rPr>
        <sz val="9"/>
        <color rgb="FFFF0000"/>
        <rFont val="Arial"/>
        <family val="2"/>
      </rPr>
      <t>*</t>
    </r>
  </si>
  <si>
    <r>
      <t xml:space="preserve">Indicate whether any beneficial owner of the financial institution is a national of any of the following categories of countries: </t>
    </r>
    <r>
      <rPr>
        <b/>
        <sz val="9"/>
        <color rgb="FFFF0000"/>
        <rFont val="Arial"/>
        <family val="2"/>
      </rPr>
      <t>*</t>
    </r>
  </si>
  <si>
    <t>(a) High Risk Country</t>
  </si>
  <si>
    <t>(b) Medium Risk Country</t>
  </si>
  <si>
    <t>(c) A foreign country not listed as a high or medium risk country</t>
  </si>
  <si>
    <r>
      <t xml:space="preserve">Jurisdictions
</t>
    </r>
    <r>
      <rPr>
        <i/>
        <sz val="9"/>
        <color rgb="FF303030"/>
        <rFont val="Arial"/>
        <family val="2"/>
      </rPr>
      <t>Provide the following information on the FI's geographical footprint, categorised into areas where the FI conducts financial services-related business and all other business activities</t>
    </r>
  </si>
  <si>
    <r>
      <t xml:space="preserve">Financial Services- Related Business </t>
    </r>
    <r>
      <rPr>
        <b/>
        <sz val="9"/>
        <color rgb="FFFF0000"/>
        <rFont val="Arial"/>
        <family val="2"/>
      </rPr>
      <t>*</t>
    </r>
  </si>
  <si>
    <r>
      <t xml:space="preserve">Other Business Activities (Non-Financial Services-Related) </t>
    </r>
    <r>
      <rPr>
        <b/>
        <sz val="9"/>
        <color rgb="FFFF0000"/>
        <rFont val="Arial"/>
        <family val="2"/>
      </rPr>
      <t>*</t>
    </r>
  </si>
  <si>
    <t>(a) Total number of countries where the financial institution has a legal or operational presence</t>
  </si>
  <si>
    <r>
      <t xml:space="preserve">Physical locations
</t>
    </r>
    <r>
      <rPr>
        <i/>
        <sz val="9"/>
        <color rgb="FF303030"/>
        <rFont val="Arial"/>
        <family val="2"/>
      </rPr>
      <t>Provide the total number of business premises the FI operates, categorised into areas where the FI conducts financial services-related business and all other business activities</t>
    </r>
  </si>
  <si>
    <t>(a) In South Africa</t>
  </si>
  <si>
    <t>(b) In foreign countries</t>
  </si>
  <si>
    <t>Open table</t>
  </si>
  <si>
    <r>
      <t xml:space="preserve">Additional info on jurisdictions 
</t>
    </r>
    <r>
      <rPr>
        <i/>
        <sz val="9"/>
        <color rgb="FF303030"/>
        <rFont val="Arial"/>
        <family val="2"/>
      </rPr>
      <t xml:space="preserve">List the countries in which the financial institution has a legal or operational presence </t>
    </r>
    <r>
      <rPr>
        <i/>
        <sz val="9"/>
        <color rgb="FFFF0000"/>
        <rFont val="Arial"/>
        <family val="2"/>
      </rPr>
      <t>*</t>
    </r>
  </si>
  <si>
    <t xml:space="preserve">Diversity and composition of Governing Body </t>
  </si>
  <si>
    <r>
      <t xml:space="preserve">(a) Independence status
</t>
    </r>
    <r>
      <rPr>
        <i/>
        <sz val="9"/>
        <color rgb="FF303030"/>
        <rFont val="Arial"/>
        <family val="2"/>
      </rPr>
      <t>Indicate the number of governing body members based on their role and independence status</t>
    </r>
  </si>
  <si>
    <t>Male</t>
  </si>
  <si>
    <t>Female</t>
  </si>
  <si>
    <r>
      <t xml:space="preserve">(i) Independent non-executives </t>
    </r>
    <r>
      <rPr>
        <sz val="9"/>
        <color rgb="FFFF0000"/>
        <rFont val="Arial"/>
        <family val="2"/>
      </rPr>
      <t>*</t>
    </r>
  </si>
  <si>
    <r>
      <t xml:space="preserve">(ii) Non-executives </t>
    </r>
    <r>
      <rPr>
        <sz val="9"/>
        <color rgb="FFFF0000"/>
        <rFont val="Arial"/>
        <family val="2"/>
      </rPr>
      <t>*</t>
    </r>
  </si>
  <si>
    <r>
      <t xml:space="preserve">(iii) Executives </t>
    </r>
    <r>
      <rPr>
        <sz val="9"/>
        <color rgb="FFFF0000"/>
        <rFont val="Arial"/>
        <family val="2"/>
      </rPr>
      <t>*</t>
    </r>
  </si>
  <si>
    <r>
      <t xml:space="preserve">(iv) Independent office bearers (incl. trustees but other than those referred to in par. vi to ix) </t>
    </r>
    <r>
      <rPr>
        <sz val="9"/>
        <color rgb="FFFF0000"/>
        <rFont val="Arial"/>
        <family val="2"/>
      </rPr>
      <t>*</t>
    </r>
  </si>
  <si>
    <r>
      <t xml:space="preserve">(v) Non-independent office bearers (incl. trustees but other than those referred to in par. vi to ix ) </t>
    </r>
    <r>
      <rPr>
        <sz val="9"/>
        <color rgb="FFFF0000"/>
        <rFont val="Arial"/>
        <family val="2"/>
      </rPr>
      <t>*</t>
    </r>
  </si>
  <si>
    <r>
      <t xml:space="preserve">(vi) Member elected board member of a pension fund or member based financial institution </t>
    </r>
    <r>
      <rPr>
        <sz val="9"/>
        <color rgb="FFFF0000"/>
        <rFont val="Arial"/>
        <family val="2"/>
      </rPr>
      <t>*</t>
    </r>
  </si>
  <si>
    <r>
      <t xml:space="preserve">(vii) Employer appointed board member (of a pension fund) </t>
    </r>
    <r>
      <rPr>
        <sz val="9"/>
        <color rgb="FFFF0000"/>
        <rFont val="Arial"/>
        <family val="2"/>
      </rPr>
      <t>*</t>
    </r>
  </si>
  <si>
    <r>
      <t xml:space="preserve">(viii) Independent board member of a pension fund or member based financial institution </t>
    </r>
    <r>
      <rPr>
        <sz val="9"/>
        <color rgb="FFFF0000"/>
        <rFont val="Arial"/>
        <family val="2"/>
      </rPr>
      <t>*</t>
    </r>
  </si>
  <si>
    <r>
      <t xml:space="preserve">(ix) Other </t>
    </r>
    <r>
      <rPr>
        <sz val="9"/>
        <color rgb="FFFF0000"/>
        <rFont val="Arial"/>
        <family val="2"/>
      </rPr>
      <t>*</t>
    </r>
  </si>
  <si>
    <r>
      <t xml:space="preserve">If Other, please provide additional information </t>
    </r>
    <r>
      <rPr>
        <sz val="9"/>
        <color rgb="FFFF0000"/>
        <rFont val="Arial"/>
        <family val="2"/>
      </rPr>
      <t>*</t>
    </r>
  </si>
  <si>
    <r>
      <t xml:space="preserve">(b) Race and Gender
</t>
    </r>
    <r>
      <rPr>
        <i/>
        <sz val="9"/>
        <color rgb="FF303030"/>
        <rFont val="Arial"/>
        <family val="2"/>
      </rPr>
      <t>Indicate the racial and gender composition of the governing body members</t>
    </r>
  </si>
  <si>
    <r>
      <t xml:space="preserve">(i) African </t>
    </r>
    <r>
      <rPr>
        <sz val="9"/>
        <color rgb="FFFF0000"/>
        <rFont val="Arial"/>
        <family val="2"/>
      </rPr>
      <t>*</t>
    </r>
  </si>
  <si>
    <r>
      <t>(ii) White</t>
    </r>
    <r>
      <rPr>
        <sz val="9"/>
        <color rgb="FFFF0000"/>
        <rFont val="Arial"/>
        <family val="2"/>
      </rPr>
      <t xml:space="preserve"> *</t>
    </r>
  </si>
  <si>
    <r>
      <t xml:space="preserve">(iii) Colored </t>
    </r>
    <r>
      <rPr>
        <sz val="9"/>
        <color rgb="FFFF0000"/>
        <rFont val="Arial"/>
        <family val="2"/>
      </rPr>
      <t>*</t>
    </r>
  </si>
  <si>
    <r>
      <t xml:space="preserve">(iv) Indian </t>
    </r>
    <r>
      <rPr>
        <sz val="9"/>
        <color rgb="FFFF0000"/>
        <rFont val="Arial"/>
        <family val="2"/>
      </rPr>
      <t>*</t>
    </r>
  </si>
  <si>
    <r>
      <t xml:space="preserve">(v) Other </t>
    </r>
    <r>
      <rPr>
        <sz val="9"/>
        <color rgb="FFFF0000"/>
        <rFont val="Arial"/>
        <family val="2"/>
      </rPr>
      <t>*</t>
    </r>
  </si>
  <si>
    <r>
      <t xml:space="preserve">(vi) If Other, please provide additional information </t>
    </r>
    <r>
      <rPr>
        <sz val="9"/>
        <color rgb="FFFF0000"/>
        <rFont val="Arial"/>
        <family val="2"/>
      </rPr>
      <t>*</t>
    </r>
  </si>
  <si>
    <r>
      <t xml:space="preserve">(c) Skills
</t>
    </r>
    <r>
      <rPr>
        <i/>
        <sz val="9"/>
        <color rgb="FF303030"/>
        <rFont val="Arial"/>
        <family val="2"/>
      </rPr>
      <t>Provide the number of governing body members with proficiency in each of the following skills areas
Note: If members possess skills across multiple categories, select the category that most accurately represents their primary area of expertise.</t>
    </r>
  </si>
  <si>
    <r>
      <t xml:space="preserve">(i) Members with financial skills </t>
    </r>
    <r>
      <rPr>
        <sz val="9"/>
        <color rgb="FFFF0000"/>
        <rFont val="Arial"/>
        <family val="2"/>
      </rPr>
      <t>*</t>
    </r>
    <r>
      <rPr>
        <sz val="9"/>
        <color rgb="FF303030"/>
        <rFont val="Arial"/>
        <family val="2"/>
      </rPr>
      <t xml:space="preserve">
</t>
    </r>
    <r>
      <rPr>
        <i/>
        <sz val="9"/>
        <color rgb="FF303030"/>
        <rFont val="Arial"/>
        <family val="2"/>
      </rPr>
      <t>(e.g., financial accounting, audit, financial analysis or financial risk management, actuarial)</t>
    </r>
  </si>
  <si>
    <r>
      <t xml:space="preserve">(ii) Members with operational or non-financial skills </t>
    </r>
    <r>
      <rPr>
        <sz val="9"/>
        <color rgb="FFFF0000"/>
        <rFont val="Arial"/>
        <family val="2"/>
      </rPr>
      <t>*</t>
    </r>
    <r>
      <rPr>
        <sz val="9"/>
        <color rgb="FF303030"/>
        <rFont val="Arial"/>
        <family val="2"/>
      </rPr>
      <t xml:space="preserve">
</t>
    </r>
    <r>
      <rPr>
        <i/>
        <sz val="9"/>
        <color rgb="FF303030"/>
        <rFont val="Arial"/>
        <family val="2"/>
      </rPr>
      <t>(e.g., human resources, legal, IT, marketing, product development)</t>
    </r>
  </si>
  <si>
    <r>
      <t xml:space="preserve">(iii) Members with regulatory, compliance, industry, consumer, or customer-related skills </t>
    </r>
    <r>
      <rPr>
        <sz val="9"/>
        <color rgb="FFFF0000"/>
        <rFont val="Arial"/>
        <family val="2"/>
      </rPr>
      <t>*</t>
    </r>
    <r>
      <rPr>
        <sz val="9"/>
        <color rgb="FF303030"/>
        <rFont val="Arial"/>
        <family val="2"/>
      </rPr>
      <t xml:space="preserve">
</t>
    </r>
    <r>
      <rPr>
        <i/>
        <sz val="9"/>
        <color rgb="FF303030"/>
        <rFont val="Arial"/>
        <family val="2"/>
      </rPr>
      <t>(e.g., understanding of regulatory frameworks, experience in compliance oversight, industry-specific knowledge, insight into consumer   protection principles, customer service expertise, or skills in identifying and addressing consumer and customer needs)</t>
    </r>
  </si>
  <si>
    <r>
      <t xml:space="preserve">(iv) Members with governance and strategic leadership skills  </t>
    </r>
    <r>
      <rPr>
        <sz val="9"/>
        <color rgb="FFFF0000"/>
        <rFont val="Arial"/>
        <family val="2"/>
      </rPr>
      <t>*</t>
    </r>
    <r>
      <rPr>
        <sz val="9"/>
        <color rgb="FF303030"/>
        <rFont val="Arial"/>
        <family val="2"/>
      </rPr>
      <t xml:space="preserve">
</t>
    </r>
    <r>
      <rPr>
        <i/>
        <sz val="9"/>
        <color rgb="FF303030"/>
        <rFont val="Arial"/>
        <family val="2"/>
      </rPr>
      <t>(e.g., proficiency in corporate governance, board leadership, strategic management, or risk governance, particularly in directing and overseeing organisational performance and compliance)</t>
    </r>
  </si>
  <si>
    <t>(d) Provide the total number of governing body members</t>
  </si>
  <si>
    <r>
      <t xml:space="preserve">Performance and Incentive Framework
</t>
    </r>
    <r>
      <rPr>
        <i/>
        <sz val="9"/>
        <color rgb="FF303030"/>
        <rFont val="Arial"/>
        <family val="2"/>
      </rPr>
      <t>Provide the following information regarding all remuneration paid, including remuneration paid to the Governing Body members, by the FI during the reporting period</t>
    </r>
    <r>
      <rPr>
        <b/>
        <sz val="9"/>
        <color rgb="FF303030"/>
        <rFont val="Arial"/>
        <family val="2"/>
      </rPr>
      <t>:</t>
    </r>
  </si>
  <si>
    <r>
      <rPr>
        <sz val="9"/>
        <color rgb="FF303030"/>
        <rFont val="Arial"/>
        <family val="2"/>
      </rPr>
      <t xml:space="preserve">(a) Total fixed remuneration paid </t>
    </r>
    <r>
      <rPr>
        <sz val="9"/>
        <color rgb="FFFF0000"/>
        <rFont val="Arial"/>
        <family val="2"/>
      </rPr>
      <t>*</t>
    </r>
  </si>
  <si>
    <t xml:space="preserve">(b) Total remuneration, other than fixed remuneration, categorised by whether it is linked to qualitative measures and the following: </t>
  </si>
  <si>
    <t>Directly linked to qualitative measures</t>
  </si>
  <si>
    <t>Not linked to qualitative measures</t>
  </si>
  <si>
    <r>
      <t xml:space="preserve">(i) Variable remuneration  </t>
    </r>
    <r>
      <rPr>
        <sz val="9"/>
        <color rgb="FFFF0000"/>
        <rFont val="Arial"/>
        <family val="2"/>
      </rPr>
      <t>*</t>
    </r>
  </si>
  <si>
    <r>
      <t xml:space="preserve">(ii) Remuneration other than fixed or variable </t>
    </r>
    <r>
      <rPr>
        <sz val="9"/>
        <color rgb="FFFF0000"/>
        <rFont val="Arial"/>
        <family val="2"/>
      </rPr>
      <t>*</t>
    </r>
  </si>
  <si>
    <r>
      <rPr>
        <sz val="9"/>
        <color rgb="FF303030"/>
        <rFont val="Arial"/>
        <family val="2"/>
      </rPr>
      <t xml:space="preserve">(c) Overall total remuneration, including fixed remuneration, variable remuneration and other remuneration, regardless of whether they are linked to qualitative measures. </t>
    </r>
    <r>
      <rPr>
        <sz val="9"/>
        <color rgb="FFFF0000"/>
        <rFont val="Arial"/>
        <family val="2"/>
      </rPr>
      <t>*</t>
    </r>
  </si>
  <si>
    <r>
      <t xml:space="preserve">Risk Tolerance Levels
</t>
    </r>
    <r>
      <rPr>
        <i/>
        <sz val="9"/>
        <color rgb="FF303030"/>
        <rFont val="Arial"/>
        <family val="2"/>
      </rPr>
      <t>Provide the following information regarding non-compliance incidents recorded during the reporting period</t>
    </r>
  </si>
  <si>
    <r>
      <t xml:space="preserve">(a) The total number of non-compliance incidents  </t>
    </r>
    <r>
      <rPr>
        <sz val="9"/>
        <color rgb="FFFF0000"/>
        <rFont val="Arial"/>
        <family val="2"/>
      </rPr>
      <t>*</t>
    </r>
  </si>
  <si>
    <r>
      <t xml:space="preserve">(b) Of the total incidents recorded, the number of non-compliance incidents that exceeded the financial institution’s established risk tolerance level </t>
    </r>
    <r>
      <rPr>
        <sz val="9"/>
        <color rgb="FFFF0000"/>
        <rFont val="Arial"/>
        <family val="2"/>
      </rPr>
      <t>*</t>
    </r>
  </si>
  <si>
    <r>
      <t xml:space="preserve">Remediation of non-compliance incidents
</t>
    </r>
    <r>
      <rPr>
        <i/>
        <sz val="9"/>
        <color rgb="FF303030"/>
        <rFont val="Arial"/>
        <family val="2"/>
      </rPr>
      <t>Provide the following information regarding the remedial actions taken during the reporting period in response to non-compliance incidents</t>
    </r>
  </si>
  <si>
    <r>
      <t xml:space="preserve">(a) The total number of compliance remediation actions taken in response to non-compliance incidents </t>
    </r>
    <r>
      <rPr>
        <sz val="9"/>
        <color rgb="FFFF0000"/>
        <rFont val="Arial"/>
        <family val="2"/>
      </rPr>
      <t>*</t>
    </r>
  </si>
  <si>
    <r>
      <t xml:space="preserve">(b) The total number of compliance remediation actions completed within the targeted timeframe </t>
    </r>
    <r>
      <rPr>
        <sz val="9"/>
        <color rgb="FFFF0000"/>
        <rFont val="Arial"/>
        <family val="2"/>
      </rPr>
      <t>*</t>
    </r>
  </si>
  <si>
    <r>
      <t xml:space="preserve">Insurance &amp; Guarantee claims
</t>
    </r>
    <r>
      <rPr>
        <i/>
        <sz val="9"/>
        <color rgb="FF303030"/>
        <rFont val="Arial"/>
        <family val="2"/>
      </rPr>
      <t>Provide the following details regarding Professional Indemnity, Fidelity and Cyber insurance claims and guarantees, as well as fraud, theft or professional misconduct incidents that did not result in insurance or guarantee claims, during the reporting period</t>
    </r>
  </si>
  <si>
    <t xml:space="preserve">Value </t>
  </si>
  <si>
    <r>
      <t xml:space="preserve">(a) Total number of Professional Indemnity (PI) insurance claims lodged </t>
    </r>
    <r>
      <rPr>
        <sz val="9"/>
        <color rgb="FFFF0000"/>
        <rFont val="Arial"/>
        <family val="2"/>
      </rPr>
      <t>*</t>
    </r>
  </si>
  <si>
    <r>
      <t xml:space="preserve">(b) Total number of Fidelity insurance claims lodged </t>
    </r>
    <r>
      <rPr>
        <sz val="9"/>
        <color rgb="FFFF0000"/>
        <rFont val="Arial"/>
        <family val="2"/>
      </rPr>
      <t>*</t>
    </r>
  </si>
  <si>
    <r>
      <t xml:space="preserve">(c) Total number of Cyber insurance claims lodged </t>
    </r>
    <r>
      <rPr>
        <sz val="9"/>
        <color rgb="FFFF0000"/>
        <rFont val="Arial"/>
        <family val="2"/>
      </rPr>
      <t>*</t>
    </r>
  </si>
  <si>
    <r>
      <t xml:space="preserve">(d) Total number of guarantees invoked </t>
    </r>
    <r>
      <rPr>
        <sz val="9"/>
        <color rgb="FFFF0000"/>
        <rFont val="Arial"/>
        <family val="2"/>
      </rPr>
      <t>*</t>
    </r>
  </si>
  <si>
    <r>
      <t xml:space="preserve">(e) Number of fraud, theft, or professional misconduct incidents that were identified but did not result in PI, Fidelity or Cyber insurance claims. </t>
    </r>
    <r>
      <rPr>
        <sz val="9"/>
        <color rgb="FFFF0000"/>
        <rFont val="Arial"/>
        <family val="2"/>
      </rPr>
      <t>*</t>
    </r>
  </si>
  <si>
    <t>(f) Total value of PI, Fidelity and Cyber insurance cover and Guarantees.</t>
  </si>
  <si>
    <r>
      <t xml:space="preserve">Number of customers per legal entity type
</t>
    </r>
    <r>
      <rPr>
        <i/>
        <sz val="9"/>
        <color rgb="FF303030"/>
        <rFont val="Arial"/>
        <family val="2"/>
      </rPr>
      <t>Provide the number of customers in each of the following customer categories</t>
    </r>
  </si>
  <si>
    <t>For Profit</t>
  </si>
  <si>
    <t>Non-Profit</t>
  </si>
  <si>
    <r>
      <rPr>
        <b/>
        <sz val="9"/>
        <color rgb="FF303030"/>
        <rFont val="Arial"/>
        <family val="2"/>
      </rPr>
      <t>(a) Companies</t>
    </r>
    <r>
      <rPr>
        <sz val="9"/>
        <color rgb="FF303030"/>
        <rFont val="Arial"/>
        <family val="2"/>
      </rPr>
      <t xml:space="preserve"> (incorporated or registered under any law):</t>
    </r>
  </si>
  <si>
    <r>
      <t xml:space="preserve">(i) Companies with an annual turnover of less than R2 million </t>
    </r>
    <r>
      <rPr>
        <sz val="9"/>
        <color rgb="FFFF0000"/>
        <rFont val="Arial"/>
        <family val="2"/>
      </rPr>
      <t>*</t>
    </r>
  </si>
  <si>
    <r>
      <t xml:space="preserve">(ii) Companies with an annual turnover of more than R2 million and less than R10 million </t>
    </r>
    <r>
      <rPr>
        <sz val="9"/>
        <color rgb="FFFF0000"/>
        <rFont val="Arial"/>
        <family val="2"/>
      </rPr>
      <t>*</t>
    </r>
  </si>
  <si>
    <r>
      <t xml:space="preserve">(iii) Companies with an annual turnover of more than R10 million and less than R50 million </t>
    </r>
    <r>
      <rPr>
        <sz val="9"/>
        <color rgb="FFFF0000"/>
        <rFont val="Arial"/>
        <family val="2"/>
      </rPr>
      <t>*</t>
    </r>
  </si>
  <si>
    <r>
      <t xml:space="preserve">(iv) Companies with an annual turnover of more than R50 million </t>
    </r>
    <r>
      <rPr>
        <sz val="9"/>
        <color rgb="FFFF0000"/>
        <rFont val="Arial"/>
        <family val="2"/>
      </rPr>
      <t>*</t>
    </r>
  </si>
  <si>
    <r>
      <t xml:space="preserve">(b) Trusts </t>
    </r>
    <r>
      <rPr>
        <b/>
        <sz val="9"/>
        <color rgb="FFFF0000"/>
        <rFont val="Arial"/>
        <family val="2"/>
      </rPr>
      <t>*</t>
    </r>
  </si>
  <si>
    <r>
      <t xml:space="preserve">(c) Partnerships </t>
    </r>
    <r>
      <rPr>
        <b/>
        <sz val="9"/>
        <color rgb="FFFF0000"/>
        <rFont val="Arial"/>
        <family val="2"/>
      </rPr>
      <t>*</t>
    </r>
  </si>
  <si>
    <r>
      <t xml:space="preserve">(d) Organ of state </t>
    </r>
    <r>
      <rPr>
        <b/>
        <sz val="9"/>
        <color rgb="FFFF0000"/>
        <rFont val="Arial"/>
        <family val="2"/>
      </rPr>
      <t>*</t>
    </r>
  </si>
  <si>
    <r>
      <t xml:space="preserve">(e) Retirement Fund </t>
    </r>
    <r>
      <rPr>
        <b/>
        <sz val="9"/>
        <color rgb="FFFF0000"/>
        <rFont val="Arial"/>
        <family val="2"/>
      </rPr>
      <t>*</t>
    </r>
  </si>
  <si>
    <r>
      <rPr>
        <b/>
        <sz val="9"/>
        <color rgb="FF303030"/>
        <rFont val="Arial"/>
        <family val="2"/>
      </rPr>
      <t>(f) Other</t>
    </r>
    <r>
      <rPr>
        <sz val="9"/>
        <color rgb="FF303030"/>
        <rFont val="Arial"/>
        <family val="2"/>
      </rPr>
      <t xml:space="preserve"> (excluding natural persons) </t>
    </r>
    <r>
      <rPr>
        <sz val="9"/>
        <color rgb="FFFF0000"/>
        <rFont val="Arial"/>
        <family val="2"/>
      </rPr>
      <t>*</t>
    </r>
  </si>
  <si>
    <r>
      <t xml:space="preserve">Number of customers that are natural persons 
</t>
    </r>
    <r>
      <rPr>
        <i/>
        <sz val="9"/>
        <color rgb="FF303030"/>
        <rFont val="Arial"/>
        <family val="2"/>
      </rPr>
      <t>Provide the total number of customers that are natural persons, categorised by customer segmentation. Additionally, from the total number of natural person customers, indicate the number of customers based on their politically exposed person status.</t>
    </r>
  </si>
  <si>
    <r>
      <rPr>
        <b/>
        <sz val="9"/>
        <color rgb="FF303030"/>
        <rFont val="Arial"/>
        <family val="2"/>
      </rPr>
      <t>(a)</t>
    </r>
    <r>
      <rPr>
        <sz val="9"/>
        <color rgb="FF303030"/>
        <rFont val="Arial"/>
        <family val="2"/>
      </rPr>
      <t xml:space="preserve"> </t>
    </r>
    <r>
      <rPr>
        <b/>
        <sz val="9"/>
        <color rgb="FF303030"/>
        <rFont val="Arial"/>
        <family val="2"/>
      </rPr>
      <t>Customer segmentation</t>
    </r>
  </si>
  <si>
    <r>
      <t xml:space="preserve">(i) Low Income or Mass Market (e.g. customers with below-average income levels, primarily requiring affordable and essential financial services) </t>
    </r>
    <r>
      <rPr>
        <sz val="9"/>
        <color rgb="FFFF0000"/>
        <rFont val="Arial"/>
        <family val="2"/>
      </rPr>
      <t>*</t>
    </r>
  </si>
  <si>
    <r>
      <t xml:space="preserve">(ii) Medium Income or Mass Affluent (e.g. customers with moderate or above-average income levels, having discretionary income for savings, investments and premium financial services) </t>
    </r>
    <r>
      <rPr>
        <sz val="9"/>
        <color rgb="FFFF0000"/>
        <rFont val="Arial"/>
        <family val="2"/>
      </rPr>
      <t>*</t>
    </r>
  </si>
  <si>
    <r>
      <t xml:space="preserve">(iii) High Income or High-Net-Worth (e.g. customers with substantial income or investable assets, often requiring tailored financial solutions, wealth management, and exclusive services) </t>
    </r>
    <r>
      <rPr>
        <sz val="9"/>
        <color rgb="FFFF0000"/>
        <rFont val="Arial"/>
        <family val="2"/>
      </rPr>
      <t>*</t>
    </r>
  </si>
  <si>
    <r>
      <t xml:space="preserve">(i) Foreign politically exposed persons </t>
    </r>
    <r>
      <rPr>
        <sz val="9"/>
        <color rgb="FFFF0000"/>
        <rFont val="Arial"/>
        <family val="2"/>
      </rPr>
      <t>*</t>
    </r>
  </si>
  <si>
    <r>
      <t xml:space="preserve">(ii) Domestic politically exposed persons </t>
    </r>
    <r>
      <rPr>
        <sz val="9"/>
        <color rgb="FFFF0000"/>
        <rFont val="Arial"/>
        <family val="2"/>
      </rPr>
      <t>*</t>
    </r>
  </si>
  <si>
    <r>
      <t xml:space="preserve">(iii) Non-resident financial customers (excluding foreign politically exposed persons) </t>
    </r>
    <r>
      <rPr>
        <sz val="9"/>
        <color rgb="FFFF0000"/>
        <rFont val="Arial"/>
        <family val="2"/>
      </rPr>
      <t>*</t>
    </r>
  </si>
  <si>
    <t xml:space="preserve">Total number of customers </t>
  </si>
  <si>
    <r>
      <t xml:space="preserve">Provide the </t>
    </r>
    <r>
      <rPr>
        <b/>
        <sz val="9"/>
        <color rgb="FF303030"/>
        <rFont val="Arial"/>
        <family val="2"/>
      </rPr>
      <t>total number of customers</t>
    </r>
    <r>
      <rPr>
        <sz val="9"/>
        <color rgb="FF303030"/>
        <rFont val="Arial"/>
        <family val="2"/>
      </rPr>
      <t xml:space="preserve"> across all customer categories as referred to in question 4.1 and 4.2 for the reporting period.</t>
    </r>
  </si>
  <si>
    <t>Grey listed</t>
  </si>
  <si>
    <t>Black listed</t>
  </si>
  <si>
    <r>
      <t xml:space="preserve">(a) Number of customers listed in question 4.1 from grey listed and black listed countries </t>
    </r>
    <r>
      <rPr>
        <sz val="9"/>
        <color rgb="FFFF0000"/>
        <rFont val="Arial"/>
        <family val="2"/>
      </rPr>
      <t>*</t>
    </r>
  </si>
  <si>
    <r>
      <t xml:space="preserve">(b) Number of beneficial owners of customers listed in question 4.1 from grey listed and black listed countries </t>
    </r>
    <r>
      <rPr>
        <sz val="9"/>
        <color rgb="FFFF0000"/>
        <rFont val="Arial"/>
        <family val="2"/>
      </rPr>
      <t>*</t>
    </r>
  </si>
  <si>
    <r>
      <t xml:space="preserve">Assets held on behalf of financial customers
</t>
    </r>
    <r>
      <rPr>
        <i/>
        <sz val="9"/>
        <color rgb="FF303030"/>
        <rFont val="Arial"/>
        <family val="2"/>
      </rPr>
      <t>Provide the following on customer assets held or managed by the financial institution during the reporting period</t>
    </r>
  </si>
  <si>
    <r>
      <t xml:space="preserve">(a) Total value of customer assets held or managed at the start of the reporting period </t>
    </r>
    <r>
      <rPr>
        <sz val="9"/>
        <color rgb="FFFF0000"/>
        <rFont val="Arial"/>
        <family val="2"/>
      </rPr>
      <t>*</t>
    </r>
  </si>
  <si>
    <r>
      <t xml:space="preserve">(b) Total value of customer assets held or managed at the end of the reporting period </t>
    </r>
    <r>
      <rPr>
        <sz val="9"/>
        <color rgb="FFFF0000"/>
        <rFont val="Arial"/>
        <family val="2"/>
      </rPr>
      <t>*</t>
    </r>
  </si>
  <si>
    <r>
      <t xml:space="preserve">(c) The average value of customer assets held or managed during the reporting period </t>
    </r>
    <r>
      <rPr>
        <sz val="9"/>
        <color rgb="FFFF0000"/>
        <rFont val="Arial"/>
        <family val="2"/>
      </rPr>
      <t>*</t>
    </r>
  </si>
  <si>
    <r>
      <t xml:space="preserve">Collection of money &amp; Payments
</t>
    </r>
    <r>
      <rPr>
        <i/>
        <sz val="9"/>
        <color rgb="FF303030"/>
        <rFont val="Arial"/>
        <family val="2"/>
      </rPr>
      <t>Provide details on money collected/received by the FI during the reporting period, both directly and through third parties.</t>
    </r>
  </si>
  <si>
    <t>(a) Total value of money collected/received on behalf of the financial institution by third parties or its representatives categorised as follows:</t>
  </si>
  <si>
    <r>
      <t xml:space="preserve">(i) Collection Agencies </t>
    </r>
    <r>
      <rPr>
        <sz val="9"/>
        <color rgb="FFFF0000"/>
        <rFont val="Arial"/>
        <family val="2"/>
      </rPr>
      <t>*</t>
    </r>
  </si>
  <si>
    <r>
      <t xml:space="preserve">(ii) Administrators </t>
    </r>
    <r>
      <rPr>
        <sz val="9"/>
        <color rgb="FFFF0000"/>
        <rFont val="Arial"/>
        <family val="2"/>
      </rPr>
      <t>*</t>
    </r>
  </si>
  <si>
    <r>
      <t xml:space="preserve">(iii) Nominees </t>
    </r>
    <r>
      <rPr>
        <sz val="9"/>
        <color rgb="FFFF0000"/>
        <rFont val="Arial"/>
        <family val="2"/>
      </rPr>
      <t>*</t>
    </r>
  </si>
  <si>
    <r>
      <t xml:space="preserve">(iv) Trustee/custodian </t>
    </r>
    <r>
      <rPr>
        <sz val="9"/>
        <color rgb="FFFF0000"/>
        <rFont val="Arial"/>
        <family val="2"/>
      </rPr>
      <t>*</t>
    </r>
  </si>
  <si>
    <r>
      <t xml:space="preserve">(v) Funeral Prlour </t>
    </r>
    <r>
      <rPr>
        <sz val="9"/>
        <color rgb="FFFF0000"/>
        <rFont val="Arial"/>
        <family val="2"/>
      </rPr>
      <t>*</t>
    </r>
  </si>
  <si>
    <r>
      <t xml:space="preserve">(vi) FSPs (excluding entities in categories (i) to (iv) </t>
    </r>
    <r>
      <rPr>
        <sz val="9"/>
        <color rgb="FFFF0000"/>
        <rFont val="Arial"/>
        <family val="2"/>
      </rPr>
      <t>*</t>
    </r>
  </si>
  <si>
    <r>
      <t xml:space="preserve">(vii) Representatives of the financial institution that are not listed in categories (i) to (vi)  </t>
    </r>
    <r>
      <rPr>
        <sz val="9"/>
        <color rgb="FFFF0000"/>
        <rFont val="Arial"/>
        <family val="2"/>
      </rPr>
      <t>*</t>
    </r>
  </si>
  <si>
    <r>
      <t xml:space="preserve">(viii) Other </t>
    </r>
    <r>
      <rPr>
        <sz val="9"/>
        <color rgb="FFFF0000"/>
        <rFont val="Arial"/>
        <family val="2"/>
      </rPr>
      <t>*</t>
    </r>
  </si>
  <si>
    <r>
      <t xml:space="preserve">(b) Are any of the persons referred to in (a) domiciled, reside or operate in a foreign jurisdiction? </t>
    </r>
    <r>
      <rPr>
        <sz val="9"/>
        <color rgb="FFFF0000"/>
        <rFont val="Arial"/>
        <family val="2"/>
      </rPr>
      <t>*</t>
    </r>
  </si>
  <si>
    <r>
      <t xml:space="preserve">(c) Total value of all money collected/received by the financial institution directly from customers (deposited directly into the financial institution's own accounts) </t>
    </r>
    <r>
      <rPr>
        <sz val="9"/>
        <color rgb="FFFF0000"/>
        <rFont val="Arial"/>
        <family val="2"/>
      </rPr>
      <t>*</t>
    </r>
  </si>
  <si>
    <t>(d) Total value of all money collected/received by the financial institution, including the amounts collected by third parties</t>
  </si>
  <si>
    <r>
      <t xml:space="preserve">(e) Total value of all payments made by the financial institution to customers </t>
    </r>
    <r>
      <rPr>
        <sz val="9"/>
        <color rgb="FFFF0000"/>
        <rFont val="Arial"/>
        <family val="2"/>
      </rPr>
      <t>*</t>
    </r>
  </si>
  <si>
    <r>
      <t xml:space="preserve">Allocation of assets received
</t>
    </r>
    <r>
      <rPr>
        <i/>
        <sz val="9"/>
        <color rgb="FF303030"/>
        <rFont val="Arial"/>
        <family val="2"/>
      </rPr>
      <t>Provide the following information on the allocation of customer assets received during the reporting period. 
Note: Only fully allocated transactions should be reported in question (a) below; partial allocations should not be included.</t>
    </r>
  </si>
  <si>
    <t>(a) Provide the total number of fully completed allocations made during the reporting period, categorised by the time taken from the date assets were initially received to the date they were allocated as per customer instructions:</t>
  </si>
  <si>
    <r>
      <t xml:space="preserve">(i) 0-2 days </t>
    </r>
    <r>
      <rPr>
        <sz val="9"/>
        <color rgb="FFFF0000"/>
        <rFont val="Arial"/>
        <family val="2"/>
      </rPr>
      <t>*</t>
    </r>
  </si>
  <si>
    <r>
      <t xml:space="preserve">(ii) 3-10 days </t>
    </r>
    <r>
      <rPr>
        <sz val="9"/>
        <color rgb="FFFF0000"/>
        <rFont val="Arial"/>
        <family val="2"/>
      </rPr>
      <t>*</t>
    </r>
  </si>
  <si>
    <r>
      <t xml:space="preserve">(iii) 11-30 days </t>
    </r>
    <r>
      <rPr>
        <sz val="9"/>
        <color rgb="FFFF0000"/>
        <rFont val="Arial"/>
        <family val="2"/>
      </rPr>
      <t>*</t>
    </r>
  </si>
  <si>
    <r>
      <t xml:space="preserve">(iv) 31-60 days </t>
    </r>
    <r>
      <rPr>
        <sz val="9"/>
        <color rgb="FFFF0000"/>
        <rFont val="Arial"/>
        <family val="2"/>
      </rPr>
      <t>*</t>
    </r>
  </si>
  <si>
    <r>
      <t xml:space="preserve">(v) 61-90 days </t>
    </r>
    <r>
      <rPr>
        <sz val="9"/>
        <color rgb="FFFF0000"/>
        <rFont val="Arial"/>
        <family val="2"/>
      </rPr>
      <t>*</t>
    </r>
  </si>
  <si>
    <r>
      <t xml:space="preserve">(vi) More than 90 days </t>
    </r>
    <r>
      <rPr>
        <sz val="9"/>
        <color rgb="FFFF0000"/>
        <rFont val="Arial"/>
        <family val="2"/>
      </rPr>
      <t>*</t>
    </r>
  </si>
  <si>
    <r>
      <t xml:space="preserve">(b) Provide the total number of transactions involving assets received during the reporting period that required allocation in accordance with customer instructions. </t>
    </r>
    <r>
      <rPr>
        <sz val="9"/>
        <color rgb="FFFF0000"/>
        <rFont val="Arial"/>
        <family val="2"/>
      </rPr>
      <t>*</t>
    </r>
  </si>
  <si>
    <r>
      <rPr>
        <b/>
        <sz val="9"/>
        <color rgb="FF303030"/>
        <rFont val="Arial"/>
        <family val="2"/>
      </rPr>
      <t xml:space="preserve">Border and Metropolitan Transactions </t>
    </r>
    <r>
      <rPr>
        <i/>
        <sz val="9"/>
        <color rgb="FF303030"/>
        <rFont val="Arial"/>
        <family val="2"/>
      </rPr>
      <t>(only to be completed by financial institutions that are accountable institutions and supervised by the FSCA for FIC Act compliance)
Provide the following on money received and paid to clients based on their proximity to national borders or metropolitan areas during the reporting period</t>
    </r>
  </si>
  <si>
    <r>
      <t xml:space="preserve">(a) Total value of money received from financial customers residing near a border (within 100 km) </t>
    </r>
    <r>
      <rPr>
        <sz val="9"/>
        <color rgb="FFFF0000"/>
        <rFont val="Arial"/>
        <family val="2"/>
      </rPr>
      <t>*</t>
    </r>
  </si>
  <si>
    <r>
      <t xml:space="preserve">(b) Total value of payments made to financial customers residing near a border (within 100 km) </t>
    </r>
    <r>
      <rPr>
        <sz val="9"/>
        <color rgb="FFFF0000"/>
        <rFont val="Arial"/>
        <family val="2"/>
      </rPr>
      <t>*</t>
    </r>
  </si>
  <si>
    <r>
      <t xml:space="preserve">(c) Total value of money received from financial customers residing within a metropolitan area </t>
    </r>
    <r>
      <rPr>
        <sz val="9"/>
        <color rgb="FFFF0000"/>
        <rFont val="Arial"/>
        <family val="2"/>
      </rPr>
      <t>*</t>
    </r>
  </si>
  <si>
    <r>
      <t xml:space="preserve">(d) Total value of payments made to financial customers residing within a metropolitan area </t>
    </r>
    <r>
      <rPr>
        <sz val="9"/>
        <color rgb="FFFF0000"/>
        <rFont val="Arial"/>
        <family val="2"/>
      </rPr>
      <t>*</t>
    </r>
  </si>
  <si>
    <r>
      <t xml:space="preserve">Geopolitical Money Transfers (only to be completed by financial institutions that are accountable institutions and supervised by the FSCA for FIC Act compliance)   
</t>
    </r>
    <r>
      <rPr>
        <sz val="9"/>
        <color rgb="FF303030"/>
        <rFont val="Arial"/>
        <family val="2"/>
      </rPr>
      <t>Provide details on money received and paid to grey-listed and black-listed countries during the reporting period</t>
    </r>
  </si>
  <si>
    <r>
      <t xml:space="preserve">(a) Total value of money received from legal entities or natural persons in grey-listed countries </t>
    </r>
    <r>
      <rPr>
        <sz val="9"/>
        <color rgb="FFFF0000"/>
        <rFont val="Arial"/>
        <family val="2"/>
      </rPr>
      <t>*</t>
    </r>
  </si>
  <si>
    <r>
      <t xml:space="preserve">(b) Total value of payments made to legal entities or natural persons in grey-listed countries </t>
    </r>
    <r>
      <rPr>
        <sz val="9"/>
        <color rgb="FFFF0000"/>
        <rFont val="Arial"/>
        <family val="2"/>
      </rPr>
      <t>*</t>
    </r>
  </si>
  <si>
    <r>
      <t xml:space="preserve">(c) Total value of money received from legal entities or natural persons in black-listed countries </t>
    </r>
    <r>
      <rPr>
        <sz val="9"/>
        <color rgb="FFFF0000"/>
        <rFont val="Arial"/>
        <family val="2"/>
      </rPr>
      <t>*</t>
    </r>
  </si>
  <si>
    <r>
      <t xml:space="preserve">(d) Total value of payments made to legal entities or natural persons in black-listed countries </t>
    </r>
    <r>
      <rPr>
        <sz val="9"/>
        <color rgb="FFFF0000"/>
        <rFont val="Arial"/>
        <family val="2"/>
      </rPr>
      <t>*</t>
    </r>
  </si>
  <si>
    <r>
      <t xml:space="preserve">Unclaimed Assets 
</t>
    </r>
    <r>
      <rPr>
        <i/>
        <sz val="9"/>
        <color rgb="FF303030"/>
        <rFont val="Arial"/>
        <family val="2"/>
      </rPr>
      <t>Provide information on unclaimed  assets held by the institution categorised by duration and according to:
* Assets Legally Due or Claimable (assets that have not been claimed within 24 months of becoming due, payable, or claimable); and
 **Assets with No-Activity (assets that have not been claimed due to no activity or engagement for 5 years, but not yet legally due)</t>
    </r>
  </si>
  <si>
    <t>Assets that are legally due</t>
  </si>
  <si>
    <t xml:space="preserve">(a) Provide total number of unclaimed assets, categorised by the duration of which the asset has remained unclaimed, and broken down into the following categories: </t>
  </si>
  <si>
    <r>
      <t xml:space="preserve">(i) Less than 1 year </t>
    </r>
    <r>
      <rPr>
        <sz val="9"/>
        <color rgb="FFFF0000"/>
        <rFont val="Arial"/>
        <family val="2"/>
      </rPr>
      <t>*</t>
    </r>
  </si>
  <si>
    <r>
      <t xml:space="preserve">(ii) At least 1 year but less than 3 years </t>
    </r>
    <r>
      <rPr>
        <sz val="9"/>
        <color rgb="FFFF0000"/>
        <rFont val="Arial"/>
        <family val="2"/>
      </rPr>
      <t>*</t>
    </r>
  </si>
  <si>
    <r>
      <t xml:space="preserve">(iii) At least 3 years but less than 5 years </t>
    </r>
    <r>
      <rPr>
        <sz val="9"/>
        <color rgb="FFFF0000"/>
        <rFont val="Arial"/>
        <family val="2"/>
      </rPr>
      <t>*</t>
    </r>
  </si>
  <si>
    <r>
      <t xml:space="preserve">(iv) At least 5 years but less than 10 years </t>
    </r>
    <r>
      <rPr>
        <sz val="9"/>
        <color rgb="FFFF0000"/>
        <rFont val="Arial"/>
        <family val="2"/>
      </rPr>
      <t>*</t>
    </r>
  </si>
  <si>
    <r>
      <t xml:space="preserve">(v) At least 10 years but less than 20 years </t>
    </r>
    <r>
      <rPr>
        <sz val="9"/>
        <color rgb="FFFF0000"/>
        <rFont val="Arial"/>
        <family val="2"/>
      </rPr>
      <t>*</t>
    </r>
  </si>
  <si>
    <r>
      <t xml:space="preserve">(vi) 20 years or more </t>
    </r>
    <r>
      <rPr>
        <sz val="9"/>
        <color rgb="FFFF0000"/>
        <rFont val="Arial"/>
        <family val="2"/>
      </rPr>
      <t>*</t>
    </r>
  </si>
  <si>
    <t>(b) Provide overall total number of customers with unclaimed assets at the end of the reporting period</t>
  </si>
  <si>
    <r>
      <t xml:space="preserve">(c) Provide total value of unclaimed assets at the end of the reporting period </t>
    </r>
    <r>
      <rPr>
        <sz val="9"/>
        <color rgb="FFFF0000"/>
        <rFont val="Arial"/>
        <family val="2"/>
      </rPr>
      <t>*</t>
    </r>
  </si>
  <si>
    <r>
      <t xml:space="preserve">Transactions in respect of specific product classes and offshore transactions </t>
    </r>
    <r>
      <rPr>
        <i/>
        <sz val="9"/>
        <color rgb="FF303030"/>
        <rFont val="Arial"/>
        <family val="2"/>
      </rPr>
      <t xml:space="preserve">(only to be completed by financial institutions that are accountable institutions and supervised by the FSCA for FIC Act compliance)
Provide information on the number and value of transactions conducted during the reporting period </t>
    </r>
  </si>
  <si>
    <t>(a) Number of transactions conducted during the reporting period, categorised based on the following financial product classes (foreign or local):</t>
  </si>
  <si>
    <r>
      <t xml:space="preserve">(i) Listed Securities </t>
    </r>
    <r>
      <rPr>
        <sz val="9"/>
        <color rgb="FFFF0000"/>
        <rFont val="Arial"/>
        <family val="2"/>
      </rPr>
      <t>*</t>
    </r>
  </si>
  <si>
    <r>
      <t xml:space="preserve">(ii) Unlisted Securities </t>
    </r>
    <r>
      <rPr>
        <sz val="9"/>
        <color rgb="FFFF0000"/>
        <rFont val="Arial"/>
        <family val="2"/>
      </rPr>
      <t>*</t>
    </r>
  </si>
  <si>
    <r>
      <t xml:space="preserve">(iii) Financial Instruments (excluding listed and unlisted securities) </t>
    </r>
    <r>
      <rPr>
        <sz val="9"/>
        <color rgb="FFFF0000"/>
        <rFont val="Arial"/>
        <family val="2"/>
      </rPr>
      <t>*</t>
    </r>
  </si>
  <si>
    <r>
      <t xml:space="preserve">(iv) Crypto Assets </t>
    </r>
    <r>
      <rPr>
        <sz val="9"/>
        <color rgb="FFFF0000"/>
        <rFont val="Arial"/>
        <family val="2"/>
      </rPr>
      <t>*</t>
    </r>
  </si>
  <si>
    <r>
      <t xml:space="preserve">(v) Forex Transactions </t>
    </r>
    <r>
      <rPr>
        <sz val="9"/>
        <color rgb="FFFF0000"/>
        <rFont val="Arial"/>
        <family val="2"/>
      </rPr>
      <t>*</t>
    </r>
  </si>
  <si>
    <r>
      <t xml:space="preserve">(vi) Other </t>
    </r>
    <r>
      <rPr>
        <sz val="9"/>
        <color rgb="FFFF0000"/>
        <rFont val="Arial"/>
        <family val="2"/>
      </rPr>
      <t>*</t>
    </r>
  </si>
  <si>
    <t>(b) Value of transactions conducted during the reporting period, categorised based on the following financial product classes (foreign or local)</t>
  </si>
  <si>
    <r>
      <t>(ii) Unlisted Securities</t>
    </r>
    <r>
      <rPr>
        <sz val="9"/>
        <color rgb="FFFF0000"/>
        <rFont val="Arial"/>
        <family val="2"/>
      </rPr>
      <t xml:space="preserve"> *</t>
    </r>
  </si>
  <si>
    <t>(c) Total value of all transactions conducted during the reporting period across all product class categories categorised as follows:</t>
  </si>
  <si>
    <r>
      <t xml:space="preserve">(i) Value of transactions where funds were received from or paid to a foreign jurisdiction </t>
    </r>
    <r>
      <rPr>
        <sz val="9"/>
        <color rgb="FFFF0000"/>
        <rFont val="Arial"/>
        <family val="2"/>
      </rPr>
      <t>*</t>
    </r>
  </si>
  <si>
    <r>
      <t xml:space="preserve">(ii) Value of transactions where funds were received from or paid to domestic sources </t>
    </r>
    <r>
      <rPr>
        <sz val="9"/>
        <color rgb="FFFF0000"/>
        <rFont val="Arial"/>
        <family val="2"/>
      </rPr>
      <t>*</t>
    </r>
  </si>
  <si>
    <r>
      <t xml:space="preserve">Arrear retirement fund contributions 
</t>
    </r>
    <r>
      <rPr>
        <sz val="9"/>
        <color rgb="FF303030"/>
        <rFont val="Arial"/>
        <family val="2"/>
      </rPr>
      <t>Provide the following information on retirement fund contributions that are in arrear</t>
    </r>
  </si>
  <si>
    <t>(a) Value of retirement fund contributions in each of the following overdue categories:</t>
  </si>
  <si>
    <r>
      <t xml:space="preserve">(i) Contributions overdue by 30 days </t>
    </r>
    <r>
      <rPr>
        <sz val="9"/>
        <color rgb="FFFF0000"/>
        <rFont val="Arial"/>
        <family val="2"/>
      </rPr>
      <t>*</t>
    </r>
  </si>
  <si>
    <r>
      <t xml:space="preserve">(ii) Contributions overdue by 31-90 days </t>
    </r>
    <r>
      <rPr>
        <sz val="9"/>
        <color rgb="FFFF0000"/>
        <rFont val="Arial"/>
        <family val="2"/>
      </rPr>
      <t>*</t>
    </r>
  </si>
  <si>
    <r>
      <t xml:space="preserve">(iii) Contributions overdue by 91-180 days </t>
    </r>
    <r>
      <rPr>
        <sz val="9"/>
        <color rgb="FFFF0000"/>
        <rFont val="Arial"/>
        <family val="2"/>
      </rPr>
      <t>*</t>
    </r>
  </si>
  <si>
    <r>
      <t xml:space="preserve">(iv)  Contributions overdue by more than 180 days </t>
    </r>
    <r>
      <rPr>
        <sz val="9"/>
        <color rgb="FFFF0000"/>
        <rFont val="Arial"/>
        <family val="2"/>
      </rPr>
      <t>*</t>
    </r>
  </si>
  <si>
    <r>
      <t xml:space="preserve">(b) Total value of all retirement fund contributions received during the reporting period. </t>
    </r>
    <r>
      <rPr>
        <sz val="9"/>
        <color rgb="FFFF0000"/>
        <rFont val="Arial"/>
        <family val="2"/>
      </rPr>
      <t>*</t>
    </r>
  </si>
  <si>
    <t>6. Transaction Volumes, Distribution Channels and Composition</t>
  </si>
  <si>
    <r>
      <t xml:space="preserve">Transaction volume per distribution channel
</t>
    </r>
    <r>
      <rPr>
        <i/>
        <sz val="9"/>
        <color rgb="FF303030"/>
        <rFont val="Arial"/>
        <family val="2"/>
      </rPr>
      <t>Provide total number of sales or investment transactions concluded during the reporting period categorised by distribution channel</t>
    </r>
  </si>
  <si>
    <t>(a) Telesales/Call Centers:</t>
  </si>
  <si>
    <r>
      <t xml:space="preserve">(i) The financial institution’s own call centers </t>
    </r>
    <r>
      <rPr>
        <sz val="9"/>
        <color rgb="FFFF0000"/>
        <rFont val="Arial"/>
        <family val="2"/>
      </rPr>
      <t>*</t>
    </r>
  </si>
  <si>
    <r>
      <t xml:space="preserve">(ii) Third-party call centers that are juristic representatives of the financial institution </t>
    </r>
    <r>
      <rPr>
        <sz val="9"/>
        <color rgb="FFFF0000"/>
        <rFont val="Arial"/>
        <family val="2"/>
      </rPr>
      <t>*</t>
    </r>
  </si>
  <si>
    <r>
      <t xml:space="preserve">(iii) Third-party call centers that are FSPs </t>
    </r>
    <r>
      <rPr>
        <sz val="9"/>
        <color rgb="FFFF0000"/>
        <rFont val="Arial"/>
        <family val="2"/>
      </rPr>
      <t>*</t>
    </r>
  </si>
  <si>
    <r>
      <t xml:space="preserve">(iv) Other Third-party call centers </t>
    </r>
    <r>
      <rPr>
        <sz val="9"/>
        <color rgb="FFFF0000"/>
        <rFont val="Arial"/>
        <family val="2"/>
      </rPr>
      <t>*</t>
    </r>
  </si>
  <si>
    <t xml:space="preserve">(b) Own Branch Networks and sales force (in person/face-to-face): </t>
  </si>
  <si>
    <r>
      <t xml:space="preserve">(i) The financial institution's own representatives </t>
    </r>
    <r>
      <rPr>
        <sz val="9"/>
        <color rgb="FFFF0000"/>
        <rFont val="Arial"/>
        <family val="2"/>
      </rPr>
      <t>*</t>
    </r>
  </si>
  <si>
    <r>
      <t xml:space="preserve">(ii) The financial institution's juristic representatives </t>
    </r>
    <r>
      <rPr>
        <sz val="9"/>
        <color rgb="FFFF0000"/>
        <rFont val="Arial"/>
        <family val="2"/>
      </rPr>
      <t>*</t>
    </r>
  </si>
  <si>
    <r>
      <t xml:space="preserve">(iii) The financial institution's employees/contractors not included under (i) and (ii) </t>
    </r>
    <r>
      <rPr>
        <sz val="9"/>
        <color rgb="FFFF0000"/>
        <rFont val="Arial"/>
        <family val="2"/>
      </rPr>
      <t>*</t>
    </r>
  </si>
  <si>
    <r>
      <t xml:space="preserve">(c) Retail Outlets, excluding funeral parlours (in person/face-to-face) </t>
    </r>
    <r>
      <rPr>
        <sz val="9"/>
        <color rgb="FFFF0000"/>
        <rFont val="Arial"/>
        <family val="2"/>
      </rPr>
      <t>*</t>
    </r>
  </si>
  <si>
    <r>
      <t xml:space="preserve">(d) Funeral parlours (not falling under (a) to (b) above) </t>
    </r>
    <r>
      <rPr>
        <sz val="9"/>
        <color rgb="FFFF0000"/>
        <rFont val="Arial"/>
        <family val="2"/>
      </rPr>
      <t>*</t>
    </r>
  </si>
  <si>
    <r>
      <t xml:space="preserve">(e) FSPs not falling under (a) to (d) above </t>
    </r>
    <r>
      <rPr>
        <sz val="9"/>
        <color rgb="FFFF0000"/>
        <rFont val="Arial"/>
        <family val="2"/>
      </rPr>
      <t>*</t>
    </r>
  </si>
  <si>
    <t>(f) Internet-based platforms (online sales without advice):</t>
  </si>
  <si>
    <r>
      <t xml:space="preserve">(i) Financial institution's own website </t>
    </r>
    <r>
      <rPr>
        <sz val="9"/>
        <color rgb="FFFF0000"/>
        <rFont val="Arial"/>
        <family val="2"/>
      </rPr>
      <t>*</t>
    </r>
  </si>
  <si>
    <r>
      <t xml:space="preserve">(ii) Third-party's website </t>
    </r>
    <r>
      <rPr>
        <sz val="9"/>
        <color rgb="FFFF0000"/>
        <rFont val="Arial"/>
        <family val="2"/>
      </rPr>
      <t>*</t>
    </r>
  </si>
  <si>
    <t>(g) Internet-based platforms (online sales with advice):</t>
  </si>
  <si>
    <r>
      <t xml:space="preserve">(i) Financial institution's own website that provides for automated advice/chatbots </t>
    </r>
    <r>
      <rPr>
        <sz val="9"/>
        <color rgb="FFFF0000"/>
        <rFont val="Arial"/>
        <family val="2"/>
      </rPr>
      <t>*</t>
    </r>
  </si>
  <si>
    <r>
      <t xml:space="preserve">(ii) Third-party's website that provides for automated advice/chatbots </t>
    </r>
    <r>
      <rPr>
        <sz val="9"/>
        <color rgb="FFFF0000"/>
        <rFont val="Arial"/>
        <family val="2"/>
      </rPr>
      <t>*</t>
    </r>
  </si>
  <si>
    <r>
      <t xml:space="preserve">(h) Unstructured Supplementary Service Data (USSD) facilities / Mobile Applications </t>
    </r>
    <r>
      <rPr>
        <sz val="9"/>
        <color rgb="FFFF0000"/>
        <rFont val="Arial"/>
        <family val="2"/>
      </rPr>
      <t>*</t>
    </r>
  </si>
  <si>
    <r>
      <t xml:space="preserve">(i) Other </t>
    </r>
    <r>
      <rPr>
        <sz val="9"/>
        <color rgb="FFFF0000"/>
        <rFont val="Arial"/>
        <family val="2"/>
      </rPr>
      <t>*</t>
    </r>
  </si>
  <si>
    <r>
      <t xml:space="preserve">Transaction Volume (Market infrastructures and credit rating agencies)
</t>
    </r>
    <r>
      <rPr>
        <i/>
        <sz val="9"/>
        <color rgb="FF303030"/>
        <rFont val="Arial"/>
        <family val="2"/>
      </rPr>
      <t>Provide the total number of all transactions during the reporting period categorised as follows</t>
    </r>
    <r>
      <rPr>
        <b/>
        <i/>
        <sz val="9"/>
        <color rgb="FF303030"/>
        <rFont val="Arial"/>
        <family val="2"/>
      </rPr>
      <t>:</t>
    </r>
  </si>
  <si>
    <r>
      <t xml:space="preserve">(a) </t>
    </r>
    <r>
      <rPr>
        <b/>
        <sz val="9"/>
        <color rgb="FF303030"/>
        <rFont val="Arial"/>
        <family val="2"/>
      </rPr>
      <t>For credit rating agencies</t>
    </r>
    <r>
      <rPr>
        <sz val="9"/>
        <color rgb="FF303030"/>
        <rFont val="Arial"/>
        <family val="2"/>
      </rPr>
      <t xml:space="preserve">: the number of entities rated, including new ratings, declined ratings and any changes to existing ratings </t>
    </r>
    <r>
      <rPr>
        <sz val="9"/>
        <color rgb="FFFF0000"/>
        <rFont val="Arial"/>
        <family val="2"/>
      </rPr>
      <t>*</t>
    </r>
  </si>
  <si>
    <r>
      <rPr>
        <sz val="9"/>
        <color rgb="FF303030"/>
        <rFont val="Arial"/>
        <family val="2"/>
      </rPr>
      <t xml:space="preserve">(b) </t>
    </r>
    <r>
      <rPr>
        <b/>
        <sz val="9"/>
        <color rgb="FF303030"/>
        <rFont val="Arial"/>
        <family val="2"/>
      </rPr>
      <t>For market infrastructures</t>
    </r>
    <r>
      <rPr>
        <sz val="9"/>
        <color rgb="FF303030"/>
        <rFont val="Arial"/>
        <family val="2"/>
      </rPr>
      <t xml:space="preserve">: the number/volume of transactions facilitated, traded, cleared or settled </t>
    </r>
    <r>
      <rPr>
        <sz val="9"/>
        <color rgb="FFFF0000"/>
        <rFont val="Arial"/>
        <family val="2"/>
      </rPr>
      <t>*</t>
    </r>
  </si>
  <si>
    <r>
      <rPr>
        <sz val="9"/>
        <rFont val="Arial"/>
        <family val="2"/>
      </rPr>
      <t xml:space="preserve">(c) </t>
    </r>
    <r>
      <rPr>
        <b/>
        <sz val="9"/>
        <rFont val="Arial"/>
        <family val="2"/>
      </rPr>
      <t>For market infrastructures</t>
    </r>
    <r>
      <rPr>
        <sz val="9"/>
        <rFont val="Arial"/>
        <family val="2"/>
      </rPr>
      <t>: the value of transactions facilitated, traded, cleared or settled</t>
    </r>
    <r>
      <rPr>
        <sz val="9"/>
        <color rgb="FFFF0000"/>
        <rFont val="Arial"/>
        <family val="2"/>
      </rPr>
      <t xml:space="preserve"> *</t>
    </r>
  </si>
  <si>
    <r>
      <t xml:space="preserve">Distribution Composition:
</t>
    </r>
    <r>
      <rPr>
        <i/>
        <sz val="9"/>
        <color rgb="FF303030"/>
        <rFont val="Arial"/>
        <family val="2"/>
      </rPr>
      <t>Provide the following information on the composition and structure of the financial institution's distribution force during the reporting period.</t>
    </r>
  </si>
  <si>
    <t>(a) Total number of independent intermediaries categorised as follows:</t>
  </si>
  <si>
    <r>
      <t xml:space="preserve">(i) FSPs </t>
    </r>
    <r>
      <rPr>
        <sz val="9"/>
        <color rgb="FFFF0000"/>
        <rFont val="Arial"/>
        <family val="2"/>
      </rPr>
      <t>*</t>
    </r>
  </si>
  <si>
    <r>
      <t xml:space="preserve">(ii) Representatives of FPSs </t>
    </r>
    <r>
      <rPr>
        <sz val="9"/>
        <color rgb="FFFF0000"/>
        <rFont val="Arial"/>
        <family val="2"/>
      </rPr>
      <t>*</t>
    </r>
  </si>
  <si>
    <r>
      <t xml:space="preserve">(ii) Other </t>
    </r>
    <r>
      <rPr>
        <sz val="9"/>
        <color rgb="FFFF0000"/>
        <rFont val="Arial"/>
        <family val="2"/>
      </rPr>
      <t>*</t>
    </r>
  </si>
  <si>
    <t>(b) Total number of tied intermediaries categorised as follows:</t>
  </si>
  <si>
    <r>
      <t xml:space="preserve">(i) Representatives of the financial institution that are employees </t>
    </r>
    <r>
      <rPr>
        <sz val="9"/>
        <color rgb="FFFF0000"/>
        <rFont val="Arial"/>
        <family val="2"/>
      </rPr>
      <t>*</t>
    </r>
  </si>
  <si>
    <r>
      <t xml:space="preserve">(ii) Representatives of the financial institution that are not employees </t>
    </r>
    <r>
      <rPr>
        <sz val="9"/>
        <color rgb="FFFF0000"/>
        <rFont val="Arial"/>
        <family val="2"/>
      </rPr>
      <t>*</t>
    </r>
  </si>
  <si>
    <r>
      <t xml:space="preserve">(iii) FSPs </t>
    </r>
    <r>
      <rPr>
        <sz val="9"/>
        <color rgb="FFFF0000"/>
        <rFont val="Arial"/>
        <family val="2"/>
      </rPr>
      <t>*</t>
    </r>
  </si>
  <si>
    <r>
      <t xml:space="preserve">(iv) Other </t>
    </r>
    <r>
      <rPr>
        <sz val="9"/>
        <color rgb="FFFF0000"/>
        <rFont val="Arial"/>
        <family val="2"/>
      </rPr>
      <t>*</t>
    </r>
  </si>
  <si>
    <t>(c) Total number of all intermediaries, tied and independent, forming part of the financial institution's distribution force during the reporting period.</t>
  </si>
  <si>
    <r>
      <t xml:space="preserve">(d) </t>
    </r>
    <r>
      <rPr>
        <b/>
        <sz val="9"/>
        <rFont val="Arial"/>
        <family val="2"/>
      </rPr>
      <t>For credit rating agencies:</t>
    </r>
    <r>
      <rPr>
        <sz val="9"/>
        <rFont val="Arial"/>
        <family val="2"/>
      </rPr>
      <t xml:space="preserve"> Provide number of ratings issued for entities that are significant fee contributors.</t>
    </r>
  </si>
  <si>
    <t>7. Product and Agreement Terminations</t>
  </si>
  <si>
    <t>Product &amp; financial services agreement Terminations &amp; Trade Cancellations</t>
  </si>
  <si>
    <t>Number of products / agreements/ Trades</t>
  </si>
  <si>
    <t>Value</t>
  </si>
  <si>
    <r>
      <t xml:space="preserve">(a) Financial products terminated by the customer during the reporting period </t>
    </r>
    <r>
      <rPr>
        <sz val="9"/>
        <color rgb="FFFF0000"/>
        <rFont val="Arial"/>
        <family val="2"/>
      </rPr>
      <t>*</t>
    </r>
  </si>
  <si>
    <r>
      <t xml:space="preserve">(b) Financial services agreements terminated by the customer during the reporting period </t>
    </r>
    <r>
      <rPr>
        <sz val="9"/>
        <color rgb="FFFF0000"/>
        <rFont val="Arial"/>
        <family val="2"/>
      </rPr>
      <t>*</t>
    </r>
  </si>
  <si>
    <t>(c) Provide the following additional information relating to terminations in respect of life and non-life insurance products during the reporting period:</t>
  </si>
  <si>
    <r>
      <t xml:space="preserve">(i) Lapsed products </t>
    </r>
    <r>
      <rPr>
        <sz val="9"/>
        <color rgb="FFFF0000"/>
        <rFont val="Arial"/>
        <family val="2"/>
      </rPr>
      <t>*</t>
    </r>
  </si>
  <si>
    <r>
      <t xml:space="preserve">(ii) Cancelled products </t>
    </r>
    <r>
      <rPr>
        <sz val="9"/>
        <color rgb="FFFF0000"/>
        <rFont val="Arial"/>
        <family val="2"/>
      </rPr>
      <t>*</t>
    </r>
  </si>
  <si>
    <r>
      <t xml:space="preserve">(iii) Surrendered products </t>
    </r>
    <r>
      <rPr>
        <sz val="9"/>
        <color rgb="FFFF0000"/>
        <rFont val="Arial"/>
        <family val="2"/>
      </rPr>
      <t>*</t>
    </r>
  </si>
  <si>
    <r>
      <t xml:space="preserve">(iv) Non-renewals </t>
    </r>
    <r>
      <rPr>
        <sz val="9"/>
        <color rgb="FFFF0000"/>
        <rFont val="Arial"/>
        <family val="2"/>
      </rPr>
      <t>*</t>
    </r>
  </si>
  <si>
    <r>
      <t xml:space="preserve">(d) Financial product terminations initiated by the financial institution. </t>
    </r>
    <r>
      <rPr>
        <sz val="9"/>
        <color rgb="FFFF0000"/>
        <rFont val="Arial"/>
        <family val="2"/>
      </rPr>
      <t>*</t>
    </r>
  </si>
  <si>
    <r>
      <t xml:space="preserve">(e) Financial services agreement terminations initiated by the financial institution </t>
    </r>
    <r>
      <rPr>
        <sz val="9"/>
        <color rgb="FFFF0000"/>
        <rFont val="Arial"/>
        <family val="2"/>
      </rPr>
      <t>*</t>
    </r>
  </si>
  <si>
    <t>(f)  Trades during the reporting period categorised as follows:</t>
  </si>
  <si>
    <r>
      <t xml:space="preserve">(i) Cancelled trades </t>
    </r>
    <r>
      <rPr>
        <sz val="9"/>
        <color rgb="FFFF0000"/>
        <rFont val="Arial"/>
        <family val="2"/>
      </rPr>
      <t>*</t>
    </r>
  </si>
  <si>
    <r>
      <t xml:space="preserve">(ii) Suspended trades </t>
    </r>
    <r>
      <rPr>
        <sz val="9"/>
        <color rgb="FFFF0000"/>
        <rFont val="Arial"/>
        <family val="2"/>
      </rPr>
      <t>*</t>
    </r>
  </si>
  <si>
    <r>
      <t xml:space="preserve">(iii) Rejected/failed trades </t>
    </r>
    <r>
      <rPr>
        <sz val="9"/>
        <color rgb="FFFF0000"/>
        <rFont val="Arial"/>
        <family val="2"/>
      </rPr>
      <t>*</t>
    </r>
  </si>
  <si>
    <t>(g)  Provide the following information regarding the listing activities of a financial institition that is an exchange:</t>
  </si>
  <si>
    <t>Number of securities</t>
  </si>
  <si>
    <t>Market Capitilisation (Value)</t>
  </si>
  <si>
    <r>
      <t xml:space="preserve">(i) Suspended securities </t>
    </r>
    <r>
      <rPr>
        <sz val="9"/>
        <color rgb="FFFF0000"/>
        <rFont val="Arial"/>
        <family val="2"/>
      </rPr>
      <t>*</t>
    </r>
  </si>
  <si>
    <r>
      <t xml:space="preserve">(ii) Delisted securities </t>
    </r>
    <r>
      <rPr>
        <sz val="9"/>
        <color rgb="FFFF0000"/>
        <rFont val="Arial"/>
        <family val="2"/>
      </rPr>
      <t>*</t>
    </r>
  </si>
  <si>
    <r>
      <t xml:space="preserve">(iii) Total number of listed securities at the end of the reporting period </t>
    </r>
    <r>
      <rPr>
        <sz val="9"/>
        <color rgb="FFFF0000"/>
        <rFont val="Arial"/>
        <family val="2"/>
      </rPr>
      <t>*</t>
    </r>
  </si>
  <si>
    <r>
      <t xml:space="preserve">(h) Total number of financial products held (in force) with the financial institution as at the end of the reporting period </t>
    </r>
    <r>
      <rPr>
        <sz val="9"/>
        <color rgb="FFFF0000"/>
        <rFont val="Arial"/>
        <family val="2"/>
      </rPr>
      <t>*</t>
    </r>
  </si>
  <si>
    <r>
      <t xml:space="preserve">(i) Total number of  financial services agreements held (in force) with the financial institution as at the end of the reporting period </t>
    </r>
    <r>
      <rPr>
        <sz val="9"/>
        <color rgb="FFFF0000"/>
        <rFont val="Arial"/>
        <family val="2"/>
      </rPr>
      <t>*</t>
    </r>
  </si>
  <si>
    <r>
      <rPr>
        <sz val="9"/>
        <color rgb="FF000000"/>
        <rFont val="Arial"/>
        <family val="2"/>
      </rPr>
      <t xml:space="preserve">(j) Total number of credit ratings withdrawn </t>
    </r>
    <r>
      <rPr>
        <sz val="9"/>
        <color rgb="FFFF0000"/>
        <rFont val="Arial"/>
        <family val="2"/>
      </rPr>
      <t>*</t>
    </r>
  </si>
  <si>
    <r>
      <t xml:space="preserve">Fixed-Term Investment Withdrawals
</t>
    </r>
    <r>
      <rPr>
        <i/>
        <sz val="9"/>
        <color rgb="FF303030"/>
        <rFont val="Arial"/>
        <family val="2"/>
      </rPr>
      <t>Provide information on fixed-term investment withdrawals during the reporting period, focusing on disinvestments/withdrawals made before the contracted maturity or expiry date</t>
    </r>
    <r>
      <rPr>
        <b/>
        <sz val="9"/>
        <color rgb="FF303030"/>
        <rFont val="Arial"/>
        <family val="2"/>
      </rPr>
      <t xml:space="preserve"> </t>
    </r>
    <r>
      <rPr>
        <i/>
        <sz val="9"/>
        <color rgb="FF303030"/>
        <rFont val="Arial"/>
        <family val="2"/>
      </rPr>
      <t>(only to be completed by financial institutions that are accountable institutions and supervised by the FSCA for FIC Act compliance)</t>
    </r>
  </si>
  <si>
    <r>
      <t xml:space="preserve">(a) Total number and value of disinvestments or withdrawals from fixed-term contracts before their contracted maturity or expiry date </t>
    </r>
    <r>
      <rPr>
        <sz val="9"/>
        <color rgb="FFFF0000"/>
        <rFont val="Arial"/>
        <family val="2"/>
      </rPr>
      <t>*</t>
    </r>
  </si>
  <si>
    <r>
      <t xml:space="preserve">(b) Total number and value of active fixed-term investment contracts at end of the reporting period </t>
    </r>
    <r>
      <rPr>
        <sz val="9"/>
        <color rgb="FFFF0000"/>
        <rFont val="Arial"/>
        <family val="2"/>
      </rPr>
      <t>*</t>
    </r>
  </si>
  <si>
    <r>
      <t xml:space="preserve">Advertising Channels
</t>
    </r>
    <r>
      <rPr>
        <i/>
        <sz val="9"/>
        <color rgb="FF303030"/>
        <rFont val="Arial"/>
        <family val="2"/>
      </rPr>
      <t>Select all applicable advertising channels used during the reporting period</t>
    </r>
  </si>
  <si>
    <t>(a) Digital Media</t>
  </si>
  <si>
    <t>(i) Social Media Platforms</t>
  </si>
  <si>
    <t>(ii) Search Engine Advertising &amp; Online Display Ads</t>
  </si>
  <si>
    <t>(iii) E-mail campaigns</t>
  </si>
  <si>
    <t>(b) Traditional Media</t>
  </si>
  <si>
    <t>(i) Television</t>
  </si>
  <si>
    <t>(ii) Radio</t>
  </si>
  <si>
    <t>(iii) Print (Newspapers/Magazines)</t>
  </si>
  <si>
    <t>(iv) Outdoor/Billboard Advertising / Branding</t>
  </si>
  <si>
    <t>(c) Direct Marketing</t>
  </si>
  <si>
    <t>(i) SMS campaigns</t>
  </si>
  <si>
    <t>(ii) Telemarketing</t>
  </si>
  <si>
    <t>(iii) Direct Mail</t>
  </si>
  <si>
    <t>(d) Alternative Channels</t>
  </si>
  <si>
    <t>(i) Influencer Partnerships</t>
  </si>
  <si>
    <t>(ii) Event Sponsorships</t>
  </si>
  <si>
    <t>(iii) Affiliate marketing</t>
  </si>
  <si>
    <t>(iv) White labelling / Co-naming arrangements</t>
  </si>
  <si>
    <t>(e) Other</t>
  </si>
  <si>
    <t>(f) No advertising was conducted and no channels were used during the reporting period.</t>
  </si>
  <si>
    <r>
      <t xml:space="preserve">Advertising Expenditure
</t>
    </r>
    <r>
      <rPr>
        <sz val="9"/>
        <color rgb="FF303030"/>
        <rFont val="Arial"/>
        <family val="2"/>
      </rPr>
      <t>Provide information on advertising expenses during the reporting period</t>
    </r>
  </si>
  <si>
    <r>
      <t xml:space="preserve">Total value of advertising expenses incurred by the financial institution </t>
    </r>
    <r>
      <rPr>
        <sz val="9"/>
        <color rgb="FFFF0000"/>
        <rFont val="Arial"/>
        <family val="2"/>
      </rPr>
      <t>*</t>
    </r>
  </si>
  <si>
    <t xml:space="preserve">Amendments to Advertising Materials </t>
  </si>
  <si>
    <r>
      <t xml:space="preserve">Provide the total number of incidents where advertising and marketing materials were amended during the reporting period due to misleading or incorrect information contained in the advertisement </t>
    </r>
    <r>
      <rPr>
        <sz val="9"/>
        <color rgb="FFFF0000"/>
        <rFont val="Arial"/>
        <family val="2"/>
      </rPr>
      <t>*</t>
    </r>
  </si>
  <si>
    <r>
      <t xml:space="preserve">Direct Customer Communications
</t>
    </r>
    <r>
      <rPr>
        <i/>
        <sz val="9"/>
        <color rgb="FF303030"/>
        <rFont val="Arial"/>
        <family val="2"/>
      </rPr>
      <t>Provide the total number of customers that received non-marketing communications during the reporting period categorised by frequency of communications. Double-counting should be avoided by counting a customer only once, regardless of the number of products or services they hold.</t>
    </r>
  </si>
  <si>
    <r>
      <t xml:space="preserve">(i) More than once per month </t>
    </r>
    <r>
      <rPr>
        <sz val="9"/>
        <color rgb="FFFF0000"/>
        <rFont val="Arial"/>
        <family val="2"/>
      </rPr>
      <t>*</t>
    </r>
  </si>
  <si>
    <r>
      <t xml:space="preserve">(ii) Monthly </t>
    </r>
    <r>
      <rPr>
        <sz val="9"/>
        <color rgb="FFFF0000"/>
        <rFont val="Arial"/>
        <family val="2"/>
      </rPr>
      <t>*</t>
    </r>
  </si>
  <si>
    <r>
      <t xml:space="preserve">(iii) Bi-monthly </t>
    </r>
    <r>
      <rPr>
        <sz val="9"/>
        <color rgb="FFFF0000"/>
        <rFont val="Arial"/>
        <family val="2"/>
      </rPr>
      <t>*</t>
    </r>
  </si>
  <si>
    <r>
      <t xml:space="preserve">(iv) Quarterly </t>
    </r>
    <r>
      <rPr>
        <sz val="9"/>
        <color rgb="FFFF0000"/>
        <rFont val="Arial"/>
        <family val="2"/>
      </rPr>
      <t>*</t>
    </r>
  </si>
  <si>
    <r>
      <t xml:space="preserve">(v) Bi-annually </t>
    </r>
    <r>
      <rPr>
        <sz val="9"/>
        <color rgb="FFFF0000"/>
        <rFont val="Arial"/>
        <family val="2"/>
      </rPr>
      <t>*</t>
    </r>
  </si>
  <si>
    <r>
      <t xml:space="preserve">(vi) Annually </t>
    </r>
    <r>
      <rPr>
        <sz val="9"/>
        <color rgb="FFFF0000"/>
        <rFont val="Arial"/>
        <family val="2"/>
      </rPr>
      <t>*</t>
    </r>
  </si>
  <si>
    <r>
      <t xml:space="preserve">(vii) Less frequently than once per year </t>
    </r>
    <r>
      <rPr>
        <sz val="9"/>
        <color rgb="FFFF0000"/>
        <rFont val="Arial"/>
        <family val="2"/>
      </rPr>
      <t>*</t>
    </r>
  </si>
  <si>
    <r>
      <t xml:space="preserve">Complaints Volume
</t>
    </r>
    <r>
      <rPr>
        <i/>
        <sz val="9"/>
        <color rgb="FF303030"/>
        <rFont val="Arial"/>
        <family val="2"/>
      </rPr>
      <t xml:space="preserve">Provide the following information on complaints received by the financial institution </t>
    </r>
  </si>
  <si>
    <r>
      <rPr>
        <sz val="9"/>
        <color rgb="FF303030"/>
        <rFont val="Arial"/>
        <family val="2"/>
      </rPr>
      <t xml:space="preserve">(a) Total number of complaints received during the reporting period </t>
    </r>
    <r>
      <rPr>
        <sz val="9"/>
        <color rgb="FFFF0000"/>
        <rFont val="Arial"/>
        <family val="2"/>
      </rPr>
      <t>*</t>
    </r>
  </si>
  <si>
    <r>
      <t xml:space="preserve">Complaints Resolution 
</t>
    </r>
    <r>
      <rPr>
        <i/>
        <sz val="9"/>
        <color rgb="FF303030"/>
        <rFont val="Arial"/>
        <family val="2"/>
      </rPr>
      <t>Provide a breakdown of the complaints resolution data, including newly lodged and outstanding complaints</t>
    </r>
  </si>
  <si>
    <r>
      <t xml:space="preserve">(a) Number of complaints resolved during the reporting period </t>
    </r>
    <r>
      <rPr>
        <sz val="9"/>
        <color rgb="FFFF0000"/>
        <rFont val="Arial"/>
        <family val="2"/>
      </rPr>
      <t>*</t>
    </r>
  </si>
  <si>
    <r>
      <t xml:space="preserve">(b) Number of unresolved complaints carried over from the previous reporting period </t>
    </r>
    <r>
      <rPr>
        <sz val="9"/>
        <color rgb="FFFF0000"/>
        <rFont val="Arial"/>
        <family val="2"/>
      </rPr>
      <t>*</t>
    </r>
  </si>
  <si>
    <r>
      <t xml:space="preserve">Complaints Resolution Time
</t>
    </r>
    <r>
      <rPr>
        <i/>
        <sz val="9"/>
        <color rgb="FF303030"/>
        <rFont val="Arial"/>
        <family val="2"/>
      </rPr>
      <t>Provide the total number of complaints resolved categorised by the following turnover time (TAT) intervals, where TAT reflects the number of days taken from the date the complaint was lodged to the date it was resolved.</t>
    </r>
  </si>
  <si>
    <r>
      <t xml:space="preserve">(a) 0-4 days </t>
    </r>
    <r>
      <rPr>
        <sz val="9"/>
        <color rgb="FFFF0000"/>
        <rFont val="Arial"/>
        <family val="2"/>
      </rPr>
      <t>*</t>
    </r>
  </si>
  <si>
    <r>
      <t xml:space="preserve">(b) 5-10 days </t>
    </r>
    <r>
      <rPr>
        <sz val="9"/>
        <color rgb="FFFF0000"/>
        <rFont val="Arial"/>
        <family val="2"/>
      </rPr>
      <t>*</t>
    </r>
  </si>
  <si>
    <r>
      <t xml:space="preserve">(c) 11-20 days </t>
    </r>
    <r>
      <rPr>
        <sz val="9"/>
        <color rgb="FFFF0000"/>
        <rFont val="Arial"/>
        <family val="2"/>
      </rPr>
      <t>*</t>
    </r>
  </si>
  <si>
    <r>
      <t xml:space="preserve">(d) More than 20 days </t>
    </r>
    <r>
      <rPr>
        <sz val="9"/>
        <color rgb="FFFF0000"/>
        <rFont val="Arial"/>
        <family val="2"/>
      </rPr>
      <t>*</t>
    </r>
  </si>
  <si>
    <r>
      <t xml:space="preserve">Ombud Complaints
</t>
    </r>
    <r>
      <rPr>
        <i/>
        <sz val="9"/>
        <color rgb="FF303030"/>
        <rFont val="Arial"/>
        <family val="2"/>
      </rPr>
      <t>Provide the following information on complaints lodged with an Ombud during the reporting period</t>
    </r>
  </si>
  <si>
    <r>
      <t xml:space="preserve">(a) Total number of complaints lodged with an Ombud against the financial institution </t>
    </r>
    <r>
      <rPr>
        <sz val="9"/>
        <color rgb="FFFF0000"/>
        <rFont val="Arial"/>
        <family val="2"/>
      </rPr>
      <t>*</t>
    </r>
  </si>
  <si>
    <r>
      <t xml:space="preserve">(b) Total number of Ombud determinations/rulings/findings/decisions made in favour of the customer </t>
    </r>
    <r>
      <rPr>
        <sz val="9"/>
        <color rgb="FFFF0000"/>
        <rFont val="Arial"/>
        <family val="2"/>
      </rPr>
      <t>*</t>
    </r>
  </si>
  <si>
    <r>
      <t xml:space="preserve">(c) Total number of complaints resolved in favor of the customer after being submitted to the Ombud but before a formal determination, ruling, finding, or decision was issued by the Ombud. </t>
    </r>
    <r>
      <rPr>
        <sz val="9"/>
        <color rgb="FFFF0000"/>
        <rFont val="Arial"/>
        <family val="2"/>
      </rPr>
      <t>*</t>
    </r>
  </si>
  <si>
    <r>
      <t xml:space="preserve"> IT Governance Findings
</t>
    </r>
    <r>
      <rPr>
        <i/>
        <sz val="9"/>
        <color rgb="FF303030"/>
        <rFont val="Arial"/>
        <family val="2"/>
      </rPr>
      <t>Provide the following information on findings from recent IT governance assessments and audits</t>
    </r>
    <r>
      <rPr>
        <b/>
        <sz val="9"/>
        <color rgb="FF303030"/>
        <rFont val="Arial"/>
        <family val="2"/>
      </rPr>
      <t>:</t>
    </r>
  </si>
  <si>
    <r>
      <t xml:space="preserve">(a) Total number of material findings reported in the most recent IT governance audit or control assessment </t>
    </r>
    <r>
      <rPr>
        <sz val="9"/>
        <color rgb="FFFF0000"/>
        <rFont val="Arial"/>
        <family val="2"/>
      </rPr>
      <t>*</t>
    </r>
  </si>
  <si>
    <r>
      <t xml:space="preserve">(b) Number of repeat findings from previous IT governance audit or control assessments </t>
    </r>
    <r>
      <rPr>
        <sz val="9"/>
        <color rgb="FFFF0000"/>
        <rFont val="Arial"/>
        <family val="2"/>
      </rPr>
      <t>*</t>
    </r>
  </si>
  <si>
    <r>
      <t xml:space="preserve">Data Accuracy and Completeness
</t>
    </r>
    <r>
      <rPr>
        <i/>
        <sz val="9"/>
        <color rgb="FF303030"/>
        <rFont val="Arial"/>
        <family val="2"/>
      </rPr>
      <t>Provide the following information on the accuracy and completeness of customer-related records:</t>
    </r>
  </si>
  <si>
    <r>
      <t xml:space="preserve">(a) Total number of customer-related records assessed as accurate and complete according to the financial institution's data quality standards </t>
    </r>
    <r>
      <rPr>
        <sz val="9"/>
        <color rgb="FFFF0000"/>
        <rFont val="Arial"/>
        <family val="2"/>
      </rPr>
      <t>*</t>
    </r>
  </si>
  <si>
    <r>
      <t xml:space="preserve">(b) Total number of customer-related records maintained by the financial institution </t>
    </r>
    <r>
      <rPr>
        <sz val="9"/>
        <color rgb="FFFF0000"/>
        <rFont val="Arial"/>
        <family val="2"/>
      </rPr>
      <t>*</t>
    </r>
  </si>
  <si>
    <r>
      <t xml:space="preserve">Emerging Technology Usage
</t>
    </r>
    <r>
      <rPr>
        <i/>
        <sz val="9"/>
        <color rgb="FF303030"/>
        <rFont val="Arial"/>
        <family val="2"/>
      </rPr>
      <t>Provide the following information on the use and adoption level of technologies within the financial institution:</t>
    </r>
  </si>
  <si>
    <r>
      <t xml:space="preserve">(a) Cloud infrastructure usage: </t>
    </r>
    <r>
      <rPr>
        <sz val="9"/>
        <color rgb="FFFF0000"/>
        <rFont val="Arial"/>
        <family val="2"/>
      </rPr>
      <t>*</t>
    </r>
  </si>
  <si>
    <t>(i) Fully cloud-based</t>
  </si>
  <si>
    <t>(ii) Hybrid (part cloud, part on-premises)</t>
  </si>
  <si>
    <t>(iii) On-premises only</t>
  </si>
  <si>
    <t>(iv)  Not in use</t>
  </si>
  <si>
    <r>
      <t xml:space="preserve">(b) Use of data analytics and artificial intelligence: </t>
    </r>
    <r>
      <rPr>
        <sz val="9"/>
        <color rgb="FFFF0000"/>
        <rFont val="Arial"/>
        <family val="2"/>
      </rPr>
      <t>*</t>
    </r>
  </si>
  <si>
    <t>(i) Widely applied across functions</t>
  </si>
  <si>
    <t>(ii) Applied in some areas</t>
  </si>
  <si>
    <t>(iii) Rarely or not applied</t>
  </si>
  <si>
    <r>
      <t xml:space="preserve">(c) Use of Blockchain Technology: </t>
    </r>
    <r>
      <rPr>
        <sz val="9"/>
        <color rgb="FFFF0000"/>
        <rFont val="Arial"/>
        <family val="2"/>
      </rPr>
      <t>*</t>
    </r>
  </si>
  <si>
    <t>(i) Widely applied</t>
  </si>
  <si>
    <t>(ii) Piloting or testing projects</t>
  </si>
  <si>
    <t>(iii) Not in use</t>
  </si>
  <si>
    <r>
      <t xml:space="preserve">(d) Other emerging technologies: </t>
    </r>
    <r>
      <rPr>
        <sz val="9"/>
        <color rgb="FFFF0000"/>
        <rFont val="Arial"/>
        <family val="2"/>
      </rPr>
      <t>*</t>
    </r>
  </si>
  <si>
    <r>
      <t xml:space="preserve">(e) Number of systems used: </t>
    </r>
    <r>
      <rPr>
        <sz val="9"/>
        <color rgb="FFFF0000"/>
        <rFont val="Arial"/>
        <family val="2"/>
      </rPr>
      <t>*</t>
    </r>
  </si>
  <si>
    <t>(i) The financial institution uses multiple interconnected systems across different product or service lines.</t>
  </si>
  <si>
    <t>(ii) The financial institution uses a single system that serves all or most products or services.</t>
  </si>
  <si>
    <t>(iii) The financial institution uses several separate systems, with limited or no integration across products or services.</t>
  </si>
  <si>
    <r>
      <t xml:space="preserve">System Availability and Incident Impact
</t>
    </r>
    <r>
      <rPr>
        <i/>
        <sz val="9"/>
        <color rgb="FF303030"/>
        <rFont val="Arial"/>
        <family val="2"/>
      </rPr>
      <t>Provide the following information regarding system incidents and downtime during the reporting period:</t>
    </r>
  </si>
  <si>
    <r>
      <t xml:space="preserve">(a) </t>
    </r>
    <r>
      <rPr>
        <b/>
        <sz val="9"/>
        <color rgb="FF303030"/>
        <rFont val="Arial"/>
        <family val="2"/>
      </rPr>
      <t>Frequency of downtime incidents</t>
    </r>
    <r>
      <rPr>
        <sz val="9"/>
        <color rgb="FF303030"/>
        <rFont val="Arial"/>
        <family val="2"/>
      </rPr>
      <t>: total number of incidents that occurred during the reporting period broken down per quarter and categorised by planned and unplanned incidents:</t>
    </r>
  </si>
  <si>
    <t>Planned</t>
  </si>
  <si>
    <t>Unplanned</t>
  </si>
  <si>
    <r>
      <t xml:space="preserve">(i)  Quarter 1 </t>
    </r>
    <r>
      <rPr>
        <sz val="9"/>
        <color rgb="FFFF0000"/>
        <rFont val="Arial"/>
        <family val="2"/>
      </rPr>
      <t>*</t>
    </r>
  </si>
  <si>
    <r>
      <t xml:space="preserve">(ii)  Quarter 2 </t>
    </r>
    <r>
      <rPr>
        <sz val="9"/>
        <color rgb="FFFF0000"/>
        <rFont val="Arial"/>
        <family val="2"/>
      </rPr>
      <t>*</t>
    </r>
  </si>
  <si>
    <r>
      <t xml:space="preserve">(iii)  Quarter 3 </t>
    </r>
    <r>
      <rPr>
        <sz val="9"/>
        <color rgb="FFFF0000"/>
        <rFont val="Arial"/>
        <family val="2"/>
      </rPr>
      <t>*</t>
    </r>
  </si>
  <si>
    <r>
      <t xml:space="preserve">(iv)  Quarter 4 </t>
    </r>
    <r>
      <rPr>
        <sz val="9"/>
        <color rgb="FFFF0000"/>
        <rFont val="Arial"/>
        <family val="2"/>
      </rPr>
      <t>*</t>
    </r>
  </si>
  <si>
    <r>
      <t>(b)</t>
    </r>
    <r>
      <rPr>
        <b/>
        <sz val="9"/>
        <color rgb="FF303030"/>
        <rFont val="Arial"/>
        <family val="2"/>
      </rPr>
      <t xml:space="preserve"> Overall system downtime</t>
    </r>
    <r>
      <rPr>
        <sz val="9"/>
        <color rgb="FF303030"/>
        <rFont val="Arial"/>
        <family val="2"/>
      </rPr>
      <t>: total number of system downtime incidents and duration of system downtime during the reporting period categorised as follows:</t>
    </r>
  </si>
  <si>
    <t>Number of incidents</t>
  </si>
  <si>
    <t>Duration of incidents in minutes</t>
  </si>
  <si>
    <r>
      <t xml:space="preserve">(i)  Planned downtime incidents </t>
    </r>
    <r>
      <rPr>
        <sz val="9"/>
        <color rgb="FFFF0000"/>
        <rFont val="Arial"/>
        <family val="2"/>
      </rPr>
      <t>*</t>
    </r>
  </si>
  <si>
    <r>
      <t xml:space="preserve">(ii)  Unplanned downtime incidents </t>
    </r>
    <r>
      <rPr>
        <sz val="9"/>
        <color rgb="FFFF0000"/>
        <rFont val="Arial"/>
        <family val="2"/>
      </rPr>
      <t>*</t>
    </r>
  </si>
  <si>
    <r>
      <t xml:space="preserve">Customer Data Breaches
</t>
    </r>
    <r>
      <rPr>
        <i/>
        <sz val="9"/>
        <color rgb="FF303030"/>
        <rFont val="Arial"/>
        <family val="2"/>
      </rPr>
      <t>Provide the following information on incidents involving customer data security:</t>
    </r>
  </si>
  <si>
    <r>
      <t xml:space="preserve">(a) Total number of incidents involving unauthorised access, disclosure, or loss of customer data </t>
    </r>
    <r>
      <rPr>
        <sz val="9"/>
        <color rgb="FFFF0000"/>
        <rFont val="Arial"/>
        <family val="2"/>
      </rPr>
      <t>*</t>
    </r>
  </si>
  <si>
    <r>
      <t xml:space="preserve">(b) Total number of individual records exposed or compromised </t>
    </r>
    <r>
      <rPr>
        <sz val="9"/>
        <color rgb="FFFF0000"/>
        <rFont val="Arial"/>
        <family val="2"/>
      </rPr>
      <t>*</t>
    </r>
  </si>
  <si>
    <r>
      <t xml:space="preserve"> Impact of Data Breaches
</t>
    </r>
    <r>
      <rPr>
        <sz val="9"/>
        <color rgb="FF303030"/>
        <rFont val="Arial"/>
        <family val="2"/>
      </rPr>
      <t>Provide the following information on the impact of data breaches on customers:</t>
    </r>
  </si>
  <si>
    <r>
      <t xml:space="preserve">Total number of customers affected by data breaches during the reporting period </t>
    </r>
    <r>
      <rPr>
        <sz val="9"/>
        <color rgb="FFFF0000"/>
        <rFont val="Arial"/>
        <family val="2"/>
      </rPr>
      <t>*</t>
    </r>
  </si>
  <si>
    <r>
      <t xml:space="preserve">Vacancies
</t>
    </r>
    <r>
      <rPr>
        <i/>
        <sz val="9"/>
        <color rgb="FF303030"/>
        <rFont val="Arial"/>
        <family val="2"/>
      </rPr>
      <t>Provide the following information on the financial institution's staffing levels:</t>
    </r>
  </si>
  <si>
    <r>
      <t xml:space="preserve">(a) Total number of vacant positions </t>
    </r>
    <r>
      <rPr>
        <sz val="9"/>
        <color rgb="FFFF0000"/>
        <rFont val="Arial"/>
        <family val="2"/>
      </rPr>
      <t>*</t>
    </r>
  </si>
  <si>
    <r>
      <t xml:space="preserve">(b) Total number of full time positions across the organisation </t>
    </r>
    <r>
      <rPr>
        <sz val="9"/>
        <color rgb="FFFF0000"/>
        <rFont val="Arial"/>
        <family val="2"/>
      </rPr>
      <t>*</t>
    </r>
  </si>
  <si>
    <r>
      <t xml:space="preserve">Training
</t>
    </r>
    <r>
      <rPr>
        <sz val="9"/>
        <color rgb="FF303030"/>
        <rFont val="Arial"/>
        <family val="2"/>
      </rPr>
      <t>Provide the following information on the financial institution's training expenditure that is focused on conduct related topics, and staff expenses budget:</t>
    </r>
  </si>
  <si>
    <r>
      <t xml:space="preserve">(a) Total value of training costs allocated to conduct-related training </t>
    </r>
    <r>
      <rPr>
        <sz val="9"/>
        <color rgb="FFFF0000"/>
        <rFont val="Arial"/>
        <family val="2"/>
      </rPr>
      <t>*</t>
    </r>
  </si>
  <si>
    <r>
      <t xml:space="preserve">(b) Total staff expenses budget for the reporting period </t>
    </r>
    <r>
      <rPr>
        <sz val="9"/>
        <color rgb="FFFF0000"/>
        <rFont val="Arial"/>
        <family val="2"/>
      </rPr>
      <t>*</t>
    </r>
  </si>
  <si>
    <r>
      <t xml:space="preserve">Outsourcing
</t>
    </r>
    <r>
      <rPr>
        <sz val="9"/>
        <color rgb="FF303030"/>
        <rFont val="Arial"/>
        <family val="2"/>
      </rPr>
      <t>Indicate the types of activities that the financial institution has outsourced during the reporting period. Select all that apply.</t>
    </r>
  </si>
  <si>
    <t>(a) Corporate functions</t>
  </si>
  <si>
    <t>(i) Human Resources</t>
  </si>
  <si>
    <t>(ii) Finance</t>
  </si>
  <si>
    <t>(iii) Legal</t>
  </si>
  <si>
    <t>(iv) Treasury management</t>
  </si>
  <si>
    <t>(v) Information Technology</t>
  </si>
  <si>
    <t>(b) Control Functions</t>
  </si>
  <si>
    <t>(i) Risk Management function</t>
  </si>
  <si>
    <t>(ii) Compliance function</t>
  </si>
  <si>
    <t>(iii) Internal audit function</t>
  </si>
  <si>
    <t>(iv) Actuarial function</t>
  </si>
  <si>
    <t>(c) Administration</t>
  </si>
  <si>
    <t>(i) General administration (activities that do not require authorisation by the FSCA)</t>
  </si>
  <si>
    <t>(ii) Administration (activities that require authorisation from the FSCA)</t>
  </si>
  <si>
    <t>(d) Specialised activities</t>
  </si>
  <si>
    <t xml:space="preserve"> (i) Binder functions</t>
  </si>
  <si>
    <t>(ii) Asset management services</t>
  </si>
  <si>
    <t xml:space="preserve">(iii) Collection services (Collection of premium or other monies on behalf of a product provider) </t>
  </si>
  <si>
    <t>(e) No activity was outsourced during the reporting period</t>
  </si>
  <si>
    <r>
      <t xml:space="preserve">Revenue/Turnover 
</t>
    </r>
    <r>
      <rPr>
        <i/>
        <sz val="9"/>
        <color rgb="FF303030"/>
        <rFont val="Arial"/>
        <family val="2"/>
      </rPr>
      <t>Provide the following information regarding the financial institution's turnover:</t>
    </r>
  </si>
  <si>
    <t>(a) Turnover based on the latest financial statements categorised by turnover generated from financial services related business and other non-financial services related business activities.</t>
  </si>
  <si>
    <t>Financial services related business</t>
  </si>
  <si>
    <t>Non-financial services related business</t>
  </si>
  <si>
    <r>
      <t xml:space="preserve">(i) Total turnover generated from all the financial institution's operations (whether generated based on its operations in South Africa or elsewhere) </t>
    </r>
    <r>
      <rPr>
        <sz val="9"/>
        <color rgb="FFFF0000"/>
        <rFont val="Arial"/>
        <family val="2"/>
      </rPr>
      <t>*</t>
    </r>
  </si>
  <si>
    <r>
      <t xml:space="preserve">(ii) Total turnover generated from the financial institution's operations in South Africa </t>
    </r>
    <r>
      <rPr>
        <sz val="9"/>
        <color rgb="FFFF0000"/>
        <rFont val="Arial"/>
        <family val="2"/>
      </rPr>
      <t>*</t>
    </r>
  </si>
  <si>
    <t>(b) Turnover projections for the current financial year</t>
  </si>
  <si>
    <r>
      <t xml:space="preserve">(i) Total turnover the financial institution expects or aims to achieve in the current financial year, as outlined in forecasts or strategic objectives </t>
    </r>
    <r>
      <rPr>
        <sz val="9"/>
        <color rgb="FFFF0000"/>
        <rFont val="Arial"/>
        <family val="2"/>
      </rPr>
      <t>*</t>
    </r>
  </si>
  <si>
    <t>Expenditure</t>
  </si>
  <si>
    <r>
      <t xml:space="preserve">The total annual expenditure of the financial institution based on the latest set of financial statements. </t>
    </r>
    <r>
      <rPr>
        <sz val="9"/>
        <color rgb="FFFF0000"/>
        <rFont val="Arial"/>
        <family val="2"/>
      </rPr>
      <t>*</t>
    </r>
  </si>
  <si>
    <r>
      <t xml:space="preserve">Funding 
</t>
    </r>
    <r>
      <rPr>
        <i/>
        <sz val="9"/>
        <color rgb="FF303030"/>
        <rFont val="Arial"/>
        <family val="2"/>
      </rPr>
      <t>Provide the following information on the funding arrangements of the FI:</t>
    </r>
  </si>
  <si>
    <r>
      <t xml:space="preserve">(a) Select the option that best describes the current gearing ratio of the financial institution (the debt of the financial institution relative to its equity or in the case of a financial institution that is a retirement fund, the assets versus liabilities): </t>
    </r>
    <r>
      <rPr>
        <sz val="9"/>
        <color rgb="FFFF0000"/>
        <rFont val="Arial"/>
        <family val="2"/>
      </rPr>
      <t>*</t>
    </r>
  </si>
  <si>
    <t>(i) Greater than 100%</t>
  </si>
  <si>
    <t>(ii) Between 50-100%</t>
  </si>
  <si>
    <t xml:space="preserve">(iii) Below 50% </t>
  </si>
  <si>
    <r>
      <t xml:space="preserve">(b) Select the option that best describes the current funding structure of the financial institution: </t>
    </r>
    <r>
      <rPr>
        <sz val="9"/>
        <color rgb="FFFF0000"/>
        <rFont val="Arial"/>
        <family val="2"/>
      </rPr>
      <t>*</t>
    </r>
  </si>
  <si>
    <t>(i) The funding from the top 3 funding contributors exceeds 40% of total funding</t>
  </si>
  <si>
    <t>(ii) Funding from the top 3 funding contributors is 40% or less of total funding</t>
  </si>
  <si>
    <t xml:space="preserve">(iii) The financial institution receives zero funding </t>
  </si>
  <si>
    <r>
      <t xml:space="preserve">(c) Select the option that best describes the primary source of funding for the financial institution: </t>
    </r>
    <r>
      <rPr>
        <sz val="9"/>
        <color rgb="FFFF0000"/>
        <rFont val="Arial"/>
        <family val="2"/>
      </rPr>
      <t>*</t>
    </r>
  </si>
  <si>
    <t>(i) Investors or Shareholders</t>
  </si>
  <si>
    <t>(iii) Lenders</t>
  </si>
  <si>
    <t>(iii) Other</t>
  </si>
  <si>
    <r>
      <t xml:space="preserve">Inter-group Funding 
</t>
    </r>
    <r>
      <rPr>
        <sz val="9"/>
        <color rgb="FF303030"/>
        <rFont val="Arial"/>
        <family val="2"/>
      </rPr>
      <t>Select the option that best describes the proportion of total funding the FI receives from the organisational group</t>
    </r>
    <r>
      <rPr>
        <sz val="9"/>
        <color rgb="FFFF0000"/>
        <rFont val="Arial"/>
        <family val="2"/>
      </rPr>
      <t>*</t>
    </r>
  </si>
  <si>
    <t>(a) More than 50% of total funding</t>
  </si>
  <si>
    <t>(b) Between 30-50% of total funding</t>
  </si>
  <si>
    <t xml:space="preserve">(c) Less than 30% of total funding </t>
  </si>
  <si>
    <t>(d) None, or the financial institution does not form part of an organisational group</t>
  </si>
  <si>
    <r>
      <t xml:space="preserve">Suggested follow-up if (a), (b), or (c) is selected: Please select the option that best describes the nature of the funding: </t>
    </r>
    <r>
      <rPr>
        <sz val="9"/>
        <color rgb="FFFF0000"/>
        <rFont val="Arial"/>
        <family val="2"/>
      </rPr>
      <t>*</t>
    </r>
  </si>
  <si>
    <t>(i) Loans</t>
  </si>
  <si>
    <t>(ii) Capital contributions</t>
  </si>
  <si>
    <t>(iii) Guarantees</t>
  </si>
  <si>
    <t>(iv) Other</t>
  </si>
  <si>
    <r>
      <t xml:space="preserve">Organisational Group Turnover 
</t>
    </r>
    <r>
      <rPr>
        <i/>
        <sz val="9"/>
        <color rgb="FF303030"/>
        <rFont val="Arial"/>
        <family val="2"/>
      </rPr>
      <t>Please provide the following Organisational Group financial information for the most recent financial year</t>
    </r>
  </si>
  <si>
    <r>
      <t xml:space="preserve">(a) Annual organisational group Turnover from licensed financial services activities </t>
    </r>
    <r>
      <rPr>
        <sz val="9"/>
        <color rgb="FFFF0000"/>
        <rFont val="Arial"/>
        <family val="2"/>
      </rPr>
      <t>*</t>
    </r>
  </si>
  <si>
    <r>
      <t xml:space="preserve">(b) Total organisational group Income </t>
    </r>
    <r>
      <rPr>
        <sz val="9"/>
        <color rgb="FFFF0000"/>
        <rFont val="Arial"/>
        <family val="2"/>
      </rPr>
      <t>*</t>
    </r>
  </si>
  <si>
    <t>Severity Score</t>
  </si>
  <si>
    <t>Activity Severity Scores</t>
  </si>
  <si>
    <t>Intervention Severity Scores</t>
  </si>
  <si>
    <t>Country risk scores</t>
  </si>
  <si>
    <t>Licensed Products Severity Scores</t>
  </si>
  <si>
    <t>Return Type Severity Score</t>
  </si>
  <si>
    <t>Activity Type</t>
  </si>
  <si>
    <t>AML Risk Score</t>
  </si>
  <si>
    <t>Conduct Severity Score</t>
  </si>
  <si>
    <t>Intervention Type</t>
  </si>
  <si>
    <t>Country</t>
  </si>
  <si>
    <t>Risk score</t>
  </si>
  <si>
    <t>Product Category</t>
  </si>
  <si>
    <t>Product Class/type #</t>
  </si>
  <si>
    <t>Product Class</t>
  </si>
  <si>
    <t>Product Sub-Class</t>
  </si>
  <si>
    <t>Complexity Score</t>
  </si>
  <si>
    <t xml:space="preserve">Return Type </t>
  </si>
  <si>
    <t>(a)</t>
  </si>
  <si>
    <t xml:space="preserve">Hedge fund </t>
  </si>
  <si>
    <t>Democratic People’s Republic of Korea</t>
  </si>
  <si>
    <t>Iran</t>
  </si>
  <si>
    <t>(b)</t>
  </si>
  <si>
    <t>Participation Bond</t>
  </si>
  <si>
    <t>©</t>
  </si>
  <si>
    <t>Property</t>
  </si>
  <si>
    <t>(c)</t>
  </si>
  <si>
    <t>(d)</t>
  </si>
  <si>
    <t>Securities</t>
  </si>
  <si>
    <t xml:space="preserve">Standard </t>
  </si>
  <si>
    <t>Democratic Republic of Congo</t>
  </si>
  <si>
    <t xml:space="preserve">Money market </t>
  </si>
  <si>
    <t>1C</t>
  </si>
  <si>
    <t>Private Equity</t>
  </si>
  <si>
    <t>Real Estate Investment Trust (REITS)</t>
  </si>
  <si>
    <t>Infrastructure Funds</t>
  </si>
  <si>
    <t>Risk</t>
  </si>
  <si>
    <t>Group Disability -  recurring payment</t>
  </si>
  <si>
    <t>Côte d’Ivoire</t>
  </si>
  <si>
    <t>Fund Risk</t>
  </si>
  <si>
    <t>Hati</t>
  </si>
  <si>
    <t>Disability -  recurring payment</t>
  </si>
  <si>
    <t>Funeral</t>
  </si>
  <si>
    <t>(e)</t>
  </si>
  <si>
    <t>Life Annuities</t>
  </si>
  <si>
    <t>Syria</t>
  </si>
  <si>
    <t>(f)</t>
  </si>
  <si>
    <t>Individual Investments</t>
  </si>
  <si>
    <t>Tanzania</t>
  </si>
  <si>
    <t>Venezuela</t>
  </si>
  <si>
    <t>Vietnam</t>
  </si>
  <si>
    <t>(g)</t>
  </si>
  <si>
    <t>Fund Investment</t>
  </si>
  <si>
    <t>(h)</t>
  </si>
  <si>
    <t>Income Drawdown</t>
  </si>
  <si>
    <t>(i)</t>
  </si>
  <si>
    <t>Reinsurance</t>
  </si>
  <si>
    <t>3C</t>
  </si>
  <si>
    <t>3D</t>
  </si>
  <si>
    <t>3E</t>
  </si>
  <si>
    <t>3F</t>
  </si>
  <si>
    <t>3G</t>
  </si>
  <si>
    <t>Agriculture</t>
  </si>
  <si>
    <t>Engineering</t>
  </si>
  <si>
    <t>Legal Expense</t>
  </si>
  <si>
    <t>(j)</t>
  </si>
  <si>
    <t>Liability</t>
  </si>
  <si>
    <t>Product liability (including product guarantee and product recall</t>
  </si>
  <si>
    <t>Engineering (including environmental impairment liability</t>
  </si>
  <si>
    <t>(k)</t>
  </si>
  <si>
    <t>Consumer Credit</t>
  </si>
  <si>
    <t>(l)</t>
  </si>
  <si>
    <t>Trade Credit</t>
  </si>
  <si>
    <t>(m)</t>
  </si>
  <si>
    <t>Guarantee</t>
  </si>
  <si>
    <t>(n)</t>
  </si>
  <si>
    <t>Accident and Health</t>
  </si>
  <si>
    <t>(o)</t>
  </si>
  <si>
    <t>Travel</t>
  </si>
  <si>
    <t>(p)</t>
  </si>
  <si>
    <t>Miscellaneous</t>
  </si>
  <si>
    <t>(q)</t>
  </si>
  <si>
    <t>4C</t>
  </si>
  <si>
    <t>4D</t>
  </si>
  <si>
    <r>
      <t xml:space="preserve">Short-term deposit </t>
    </r>
    <r>
      <rPr>
        <sz val="11"/>
        <color rgb="FFFF0000"/>
        <rFont val="Aptos Display"/>
        <family val="2"/>
      </rPr>
      <t>?</t>
    </r>
  </si>
  <si>
    <r>
      <t xml:space="preserve">Long-term deposit </t>
    </r>
    <r>
      <rPr>
        <sz val="11"/>
        <color rgb="FFFF0000"/>
        <rFont val="Aptos Display"/>
        <family val="2"/>
      </rPr>
      <t>?</t>
    </r>
  </si>
  <si>
    <r>
      <t xml:space="preserve">Structured deposit </t>
    </r>
    <r>
      <rPr>
        <sz val="11"/>
        <color rgb="FFFF0000"/>
        <rFont val="Aptos Display"/>
        <family val="2"/>
      </rPr>
      <t>?</t>
    </r>
  </si>
  <si>
    <t>6B</t>
  </si>
  <si>
    <t>6C</t>
  </si>
  <si>
    <t>Derivative instrument</t>
  </si>
  <si>
    <t>Interest Rate Derivatives</t>
  </si>
  <si>
    <t>(ODP will provide an OTC derivative and an exchange will be authorised to list and trade listed derivatives)</t>
  </si>
  <si>
    <t>Inflationa linked swaps</t>
  </si>
  <si>
    <t xml:space="preserve">Bond forwards </t>
  </si>
  <si>
    <t>Foreign Exchange Derivatives</t>
  </si>
  <si>
    <t xml:space="preserve">Currency options </t>
  </si>
  <si>
    <t>Credit Derivatives</t>
  </si>
  <si>
    <t>Equity Derivatives</t>
  </si>
  <si>
    <t xml:space="preserve">Forwards </t>
  </si>
  <si>
    <t>Varience swaps</t>
  </si>
  <si>
    <t>Contract for Difference</t>
  </si>
  <si>
    <t>Commodity Derivatives</t>
  </si>
  <si>
    <t>Other not inlcuded above</t>
  </si>
  <si>
    <t>Stable coins</t>
  </si>
  <si>
    <t>Non-fungible tokens</t>
  </si>
  <si>
    <t>Utility tokens</t>
  </si>
  <si>
    <t>Security tokens</t>
  </si>
  <si>
    <t>Fungible tokens (excl any of the above)</t>
  </si>
  <si>
    <t>Debenture</t>
  </si>
  <si>
    <t>Bond</t>
  </si>
  <si>
    <r>
      <t>Securitised Debt</t>
    </r>
    <r>
      <rPr>
        <sz val="11"/>
        <color rgb="FFFF0000"/>
        <rFont val="Aptos Display"/>
        <family val="2"/>
      </rPr>
      <t xml:space="preserve"> </t>
    </r>
    <r>
      <rPr>
        <sz val="10"/>
        <color rgb="FFFF0000"/>
        <rFont val="Aptos Display"/>
        <family val="2"/>
      </rPr>
      <t>(to confirm whether it should be listed here or under (h)??)</t>
    </r>
  </si>
  <si>
    <t>[Text]</t>
  </si>
  <si>
    <t>Assets with no activity</t>
  </si>
  <si>
    <t>Financial instrument</t>
  </si>
  <si>
    <r>
      <t xml:space="preserve">Number of customers and their beneficial owners from grey and black listed countries </t>
    </r>
    <r>
      <rPr>
        <i/>
        <sz val="9"/>
        <color rgb="FF303030"/>
        <rFont val="Arial"/>
        <family val="2"/>
      </rPr>
      <t>(only to be completed by financial institutions that are accountable institutions and supervised by the FSCA for FIC Act compliance)</t>
    </r>
  </si>
  <si>
    <r>
      <rPr>
        <b/>
        <sz val="9"/>
        <color rgb="FF303030"/>
        <rFont val="Arial"/>
        <family val="2"/>
      </rPr>
      <t>(b)</t>
    </r>
    <r>
      <rPr>
        <sz val="9"/>
        <color rgb="FF303030"/>
        <rFont val="Arial"/>
        <family val="2"/>
      </rPr>
      <t xml:space="preserve"> </t>
    </r>
    <r>
      <rPr>
        <b/>
        <sz val="9"/>
        <color rgb="FF303030"/>
        <rFont val="Arial"/>
        <family val="2"/>
      </rPr>
      <t>Politically exposed persons</t>
    </r>
    <r>
      <rPr>
        <sz val="9"/>
        <color rgb="FF303030"/>
        <rFont val="Arial"/>
        <family val="2"/>
      </rPr>
      <t xml:space="preserve"> </t>
    </r>
    <r>
      <rPr>
        <i/>
        <sz val="9"/>
        <color rgb="FF303030"/>
        <rFont val="Arial"/>
        <family val="2"/>
      </rPr>
      <t>(only to be completed by financial institutions that are accountable institutions and supervised by the FSCA for FIC Act compliance)</t>
    </r>
  </si>
  <si>
    <t>"Finanical instrument" has the meaning assigned to it in the FSR 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</si>
</sst>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0_ ;\-#,##0\ "/>
  </numFmts>
  <fonts count="61"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1"/>
      <name val="Calibri"/>
      <family val="2"/>
    </font>
    <font>
      <sz val="11"/>
      <color rgb="FF000000"/>
      <name val="Calibri"/>
      <family val="2"/>
    </font>
    <font>
      <b/>
      <sz val="11"/>
      <color rgb="FFDD0806"/>
      <name val="Calibri"/>
      <family val="2"/>
      <scheme val="minor"/>
    </font>
    <font>
      <b/>
      <sz val="9"/>
      <color indexed="81"/>
      <name val="Tahoma"/>
      <family val="2"/>
    </font>
    <font>
      <sz val="9"/>
      <color indexed="81"/>
      <name val="Tahoma"/>
      <family val="2"/>
    </font>
    <font>
      <b/>
      <sz val="10"/>
      <color indexed="1"/>
      <name val="Tahoma"/>
      <family val="2"/>
    </font>
    <font>
      <sz val="10"/>
      <name val="Tahoma"/>
      <family val="2"/>
    </font>
    <font>
      <sz val="10"/>
      <name val="Arial"/>
      <family val="2"/>
    </font>
    <font>
      <b/>
      <sz val="11"/>
      <color rgb="FF404040"/>
      <name val="Arial"/>
      <family val="2"/>
    </font>
    <font>
      <sz val="10"/>
      <name val="Arial"/>
      <family val="2"/>
    </font>
    <font>
      <b/>
      <sz val="10"/>
      <color theme="0"/>
      <name val="Calibri"/>
      <family val="2"/>
      <scheme val="minor"/>
    </font>
    <font>
      <b/>
      <sz val="9"/>
      <color rgb="FF303030"/>
      <name val="Arial"/>
      <family val="2"/>
    </font>
    <font>
      <sz val="9"/>
      <color rgb="FF303030"/>
      <name val="Arial"/>
      <family val="2"/>
    </font>
    <font>
      <sz val="9"/>
      <color theme="1"/>
      <name val="Arial"/>
      <family val="2"/>
    </font>
    <font>
      <sz val="11"/>
      <name val="Calibri"/>
      <family val="2"/>
    </font>
    <font>
      <sz val="9"/>
      <name val="Arial"/>
      <family val="2"/>
    </font>
    <font>
      <b/>
      <sz val="9"/>
      <name val="Arial"/>
      <family val="2"/>
    </font>
    <font>
      <i/>
      <sz val="9"/>
      <color rgb="FFFF0000"/>
      <name val="Arial"/>
      <family val="2"/>
    </font>
    <font>
      <sz val="11"/>
      <color theme="1"/>
      <name val="Arial"/>
      <family val="2"/>
    </font>
    <font>
      <sz val="9"/>
      <color rgb="FFFF0000"/>
      <name val="Arial"/>
      <family val="2"/>
    </font>
    <font>
      <i/>
      <sz val="9"/>
      <color rgb="FF303030"/>
      <name val="Arial"/>
      <family val="2"/>
    </font>
    <font>
      <b/>
      <i/>
      <sz val="9"/>
      <color rgb="FF303030"/>
      <name val="Arial"/>
      <family val="2"/>
    </font>
    <font>
      <sz val="8"/>
      <name val="Calibri"/>
      <family val="2"/>
      <scheme val="minor"/>
    </font>
    <font>
      <b/>
      <sz val="9"/>
      <color theme="5"/>
      <name val="Arial"/>
      <family val="2"/>
    </font>
    <font>
      <sz val="9"/>
      <color theme="0" tint="-0.499984740745262"/>
      <name val="Arial"/>
      <family val="2"/>
    </font>
    <font>
      <b/>
      <sz val="9"/>
      <color rgb="FFFF0000"/>
      <name val="Arial"/>
      <family val="2"/>
    </font>
    <font>
      <b/>
      <u/>
      <sz val="9"/>
      <color theme="0" tint="-0.499984740745262"/>
      <name val="Arial"/>
      <family val="2"/>
    </font>
    <font>
      <sz val="9"/>
      <color theme="5"/>
      <name val="Arial"/>
      <family val="2"/>
    </font>
    <font>
      <b/>
      <sz val="9"/>
      <color theme="0"/>
      <name val="Arial"/>
      <family val="2"/>
    </font>
    <font>
      <sz val="9"/>
      <color theme="4"/>
      <name val="Arial"/>
      <family val="2"/>
    </font>
    <font>
      <b/>
      <sz val="9"/>
      <color rgb="FFC435D3"/>
      <name val="Arial"/>
      <family val="2"/>
    </font>
    <font>
      <b/>
      <sz val="9"/>
      <color theme="1"/>
      <name val="Arial"/>
      <family val="2"/>
    </font>
    <font>
      <sz val="9"/>
      <color rgb="FF000000"/>
      <name val="Arial"/>
      <family val="2"/>
    </font>
    <font>
      <sz val="11"/>
      <color rgb="FF000000"/>
      <name val="Aptos Display"/>
      <family val="2"/>
    </font>
    <font>
      <sz val="11"/>
      <color rgb="FF000000"/>
      <name val="Aptos Narrow"/>
      <family val="2"/>
    </font>
    <font>
      <sz val="11"/>
      <name val="Aptos Display"/>
      <family val="2"/>
    </font>
    <font>
      <sz val="11"/>
      <name val="Aptos Narrow"/>
      <family val="2"/>
    </font>
    <font>
      <i/>
      <sz val="11"/>
      <color rgb="FF000000"/>
      <name val="Aptos Display"/>
      <family val="2"/>
    </font>
    <font>
      <b/>
      <sz val="11"/>
      <color rgb="FFFF0000"/>
      <name val="Aptos Display"/>
      <family val="2"/>
    </font>
    <font>
      <i/>
      <sz val="11"/>
      <color rgb="FF000000"/>
      <name val="Aptos Narrow"/>
      <family val="2"/>
    </font>
    <font>
      <b/>
      <sz val="11"/>
      <color rgb="FFFF0000"/>
      <name val="Aptos Narrow"/>
      <family val="2"/>
    </font>
    <font>
      <sz val="11"/>
      <color rgb="FFFF0000"/>
      <name val="Aptos Display"/>
      <family val="2"/>
    </font>
    <font>
      <sz val="10"/>
      <color rgb="FFFF0000"/>
      <name val="Aptos Display"/>
      <family val="2"/>
    </font>
    <font>
      <sz val="11"/>
      <color rgb="FF51154A"/>
      <name val="Aptos Display"/>
      <family val="2"/>
    </font>
    <font>
      <sz val="11"/>
      <color rgb="FF3C7D22"/>
      <name val="Aptos Display"/>
      <family val="2"/>
    </font>
    <font>
      <b/>
      <sz val="12"/>
      <color theme="0"/>
      <name val="Calibri"/>
      <family val="2"/>
      <scheme val="minor"/>
    </font>
    <font>
      <strike/>
      <sz val="11"/>
      <color theme="1"/>
      <name val="Calibri"/>
      <family val="2"/>
      <scheme val="minor"/>
    </font>
    <font>
      <i/>
      <sz val="11"/>
      <color theme="1"/>
      <name val="Calibri"/>
      <family val="2"/>
      <scheme val="minor"/>
    </font>
    <font>
      <b/>
      <sz val="11"/>
      <color theme="1"/>
      <name val="Calibri"/>
      <family val="2"/>
    </font>
    <font>
      <b/>
      <sz val="11"/>
      <color rgb="FF000000"/>
      <name val="Aptos Display"/>
      <family val="2"/>
    </font>
    <font>
      <b/>
      <sz val="9"/>
      <color rgb="FF303030"/>
      <name val="Arial"/>
      <family val="2"/>
    </font>
    <font>
      <sz val="9"/>
      <color rgb="FF303030"/>
      <name val="Arial"/>
      <family val="2"/>
    </font>
    <font>
      <sz val="9"/>
      <color theme="1"/>
      <name val="Arial"/>
      <family val="2"/>
    </font>
    <font>
      <b/>
      <sz val="11"/>
      <color theme="0"/>
      <name val="Arial"/>
      <family val="2"/>
    </font>
    <font>
      <sz val="9"/>
      <color theme="0"/>
      <name val="Arial"/>
      <family val="2"/>
    </font>
    <font>
      <sz val="11"/>
      <color theme="0"/>
      <name val="Arial"/>
      <family val="2"/>
    </font>
    <font>
      <i/>
      <sz val="9"/>
      <color theme="0"/>
      <name val="Arial"/>
      <family val="2"/>
    </font>
  </fonts>
  <fills count="21">
    <fill>
      <patternFill patternType="none"/>
    </fill>
    <fill>
      <patternFill patternType="gray125"/>
    </fill>
    <fill>
      <patternFill patternType="solid">
        <fgColor rgb="FFEF8D4B"/>
        <bgColor indexed="64"/>
      </patternFill>
    </fill>
    <fill>
      <patternFill patternType="solid">
        <fgColor rgb="FFEF8D4B"/>
        <bgColor theme="5"/>
      </patternFill>
    </fill>
    <fill>
      <patternFill patternType="solid">
        <fgColor rgb="FFFFA500"/>
        <bgColor indexed="64"/>
      </patternFill>
    </fill>
    <fill>
      <patternFill patternType="solid">
        <fgColor rgb="FFF0F4F7"/>
        <bgColor indexed="64"/>
      </patternFill>
    </fill>
    <fill>
      <patternFill patternType="solid">
        <fgColor theme="4" tint="0.39997558519241921"/>
        <bgColor indexed="64"/>
      </patternFill>
    </fill>
    <fill>
      <patternFill patternType="solid">
        <fgColor rgb="FFD9D9D9"/>
        <bgColor indexed="64"/>
      </patternFill>
    </fill>
    <fill>
      <patternFill patternType="solid">
        <fgColor rgb="FFFAFAFA"/>
        <bgColor indexed="64"/>
      </patternFill>
    </fill>
    <fill>
      <patternFill patternType="solid">
        <fgColor rgb="FFFF0000"/>
        <bgColor indexed="64"/>
      </patternFill>
    </fill>
    <fill>
      <patternFill patternType="solid">
        <fgColor theme="6" tint="0.79998168889431442"/>
        <bgColor indexed="64"/>
      </patternFill>
    </fill>
    <fill>
      <patternFill patternType="solid">
        <fgColor theme="4"/>
        <bgColor indexed="64"/>
      </patternFill>
    </fill>
    <fill>
      <patternFill patternType="solid">
        <fgColor theme="4" tint="0.79998168889431442"/>
        <bgColor indexed="64"/>
      </patternFill>
    </fill>
    <fill>
      <patternFill patternType="solid">
        <fgColor rgb="FFD9D9D9"/>
        <bgColor rgb="FF000000"/>
      </patternFill>
    </fill>
    <fill>
      <patternFill patternType="solid">
        <fgColor rgb="FFFAFAFA"/>
        <bgColor rgb="FF000000"/>
      </patternFill>
    </fill>
    <fill>
      <patternFill patternType="solid">
        <fgColor theme="0"/>
        <bgColor indexed="64"/>
      </patternFill>
    </fill>
    <fill>
      <patternFill patternType="solid">
        <fgColor theme="3" tint="-0.499984740745262"/>
        <bgColor indexed="64"/>
      </patternFill>
    </fill>
    <fill>
      <patternFill patternType="solid">
        <fgColor theme="0" tint="-4.9989318521683403E-2"/>
        <bgColor indexed="64"/>
      </patternFill>
    </fill>
    <fill>
      <patternFill patternType="solid">
        <fgColor rgb="FFF2F2F2"/>
        <bgColor rgb="FF000000"/>
      </patternFill>
    </fill>
    <fill>
      <patternFill patternType="solid">
        <fgColor rgb="FFFF0000"/>
        <bgColor rgb="FF000000"/>
      </patternFill>
    </fill>
    <fill>
      <patternFill patternType="solid">
        <fgColor theme="3" tint="-0.249977111117893"/>
        <bgColor indexed="64"/>
      </patternFill>
    </fill>
  </fills>
  <borders count="23">
    <border>
      <left/>
      <right/>
      <top/>
      <bottom/>
      <diagonal/>
    </border>
    <border>
      <left style="thin">
        <color rgb="FFEF8D4B"/>
      </left>
      <right/>
      <top style="thin">
        <color rgb="FFEF8D4B"/>
      </top>
      <bottom style="thin">
        <color rgb="FFEF8D4B"/>
      </bottom>
      <diagonal/>
    </border>
    <border>
      <left/>
      <right/>
      <top style="thin">
        <color rgb="FFEF8D4B"/>
      </top>
      <bottom style="thin">
        <color rgb="FFEF8D4B"/>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diagonal/>
    </border>
    <border>
      <left style="thin">
        <color rgb="FFCCCCCC"/>
      </left>
      <right/>
      <top style="thin">
        <color rgb="FFCCCCCC"/>
      </top>
      <bottom style="thin">
        <color rgb="FFCCCCCC"/>
      </bottom>
      <diagonal/>
    </border>
    <border>
      <left/>
      <right style="thin">
        <color rgb="FFCCCCCC"/>
      </right>
      <top style="thin">
        <color rgb="FFCCCCCC"/>
      </top>
      <bottom style="thin">
        <color rgb="FFCCCCCC"/>
      </bottom>
      <diagonal/>
    </border>
    <border>
      <left/>
      <right/>
      <top style="thin">
        <color rgb="FFCCCCCC"/>
      </top>
      <bottom style="thin">
        <color rgb="FFCCCCCC"/>
      </bottom>
      <diagonal/>
    </border>
    <border>
      <left style="thin">
        <color rgb="FFCCCCCC"/>
      </left>
      <right/>
      <top style="thin">
        <color rgb="FFCCCCCC"/>
      </top>
      <bottom/>
      <diagonal/>
    </border>
    <border>
      <left style="thin">
        <color rgb="FFD9D9D9"/>
      </left>
      <right style="thin">
        <color rgb="FFD9D9D9"/>
      </right>
      <top style="thin">
        <color rgb="FFD9D9D9"/>
      </top>
      <bottom/>
      <diagonal/>
    </border>
    <border>
      <left style="thin">
        <color rgb="FFD9D9D9"/>
      </left>
      <right style="thin">
        <color rgb="FFD9D9D9"/>
      </right>
      <top style="thin">
        <color rgb="FFD9D9D9"/>
      </top>
      <bottom style="thin">
        <color rgb="FFD9D9D9"/>
      </bottom>
      <diagonal/>
    </border>
    <border>
      <left style="thin">
        <color rgb="FFD9D9D9"/>
      </left>
      <right style="thin">
        <color rgb="FFD9D9D9"/>
      </right>
      <top/>
      <bottom/>
      <diagonal/>
    </border>
    <border>
      <left style="thin">
        <color rgb="FFD9D9D9"/>
      </left>
      <right style="thin">
        <color rgb="FFD9D9D9"/>
      </right>
      <top/>
      <bottom style="thin">
        <color rgb="FFD9D9D9"/>
      </bottom>
      <diagonal/>
    </border>
    <border>
      <left/>
      <right style="thin">
        <color rgb="FFD9D9D9"/>
      </right>
      <top style="thin">
        <color rgb="FFD9D9D9"/>
      </top>
      <bottom style="thin">
        <color rgb="FFD9D9D9"/>
      </bottom>
      <diagonal/>
    </border>
    <border>
      <left/>
      <right style="thin">
        <color rgb="FFD9D9D9"/>
      </right>
      <top/>
      <bottom style="thin">
        <color rgb="FFD9D9D9"/>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style="thin">
        <color theme="0" tint="-0.14999847407452621"/>
      </right>
      <top/>
      <bottom/>
      <diagonal/>
    </border>
    <border>
      <left style="medium">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style="medium">
        <color theme="0" tint="-0.14999847407452621"/>
      </right>
      <top style="thin">
        <color theme="0" tint="-0.14999847407452621"/>
      </top>
      <bottom style="thin">
        <color theme="0" tint="-0.14999847407452621"/>
      </bottom>
      <diagonal/>
    </border>
    <border>
      <left/>
      <right style="medium">
        <color theme="0" tint="-0.14999847407452621"/>
      </right>
      <top/>
      <bottom/>
      <diagonal/>
    </border>
    <border>
      <left style="thin">
        <color theme="0" tint="-0.14999847407452621"/>
      </left>
      <right style="thin">
        <color theme="0" tint="-0.14999847407452621"/>
      </right>
      <top style="thin">
        <color theme="0" tint="-0.14999847407452621"/>
      </top>
      <bottom style="medium">
        <color theme="0" tint="-0.14999847407452621"/>
      </bottom>
      <diagonal/>
    </border>
    <border>
      <left/>
      <right style="medium">
        <color theme="0" tint="-0.14999847407452621"/>
      </right>
      <top/>
      <bottom style="medium">
        <color theme="0" tint="-0.14999847407452621"/>
      </bottom>
      <diagonal/>
    </border>
    <border>
      <left/>
      <right style="thin">
        <color theme="0" tint="-0.14999847407452621"/>
      </right>
      <top style="thin">
        <color theme="0" tint="-0.14999847407452621"/>
      </top>
      <bottom style="thin">
        <color theme="0" tint="-0.14999847407452621"/>
      </bottom>
      <diagonal/>
    </border>
  </borders>
  <cellStyleXfs count="11">
    <xf numFmtId="0" fontId="0" fillId="0" borderId="0"/>
    <xf numFmtId="0" fontId="1" fillId="0" borderId="0"/>
    <xf numFmtId="0" fontId="10" fillId="0" borderId="0"/>
    <xf numFmtId="0" fontId="1" fillId="0" borderId="0"/>
    <xf numFmtId="0" fontId="1" fillId="0" borderId="0"/>
    <xf numFmtId="0" fontId="13" fillId="0" borderId="0"/>
    <xf numFmtId="9" fontId="11" fillId="0" borderId="0" applyFont="0" applyFill="0" applyBorder="0" applyAlignment="0" applyProtection="0"/>
    <xf numFmtId="0" fontId="18" fillId="0" borderId="0"/>
    <xf numFmtId="0" fontId="11" fillId="0" borderId="0"/>
    <xf numFmtId="9" fontId="1" fillId="0" borderId="0" applyFont="0" applyFill="0" applyBorder="0" applyAlignment="0" applyProtection="0"/>
    <xf numFmtId="164" fontId="1" fillId="0" borderId="0" applyFont="0" applyFill="0" applyBorder="0" applyAlignment="0" applyProtection="0"/>
  </cellStyleXfs>
  <cellXfs count="268">
    <xf numFmtId="0" fontId="0" fillId="0" borderId="0" xfId="0"/>
    <xf numFmtId="0" fontId="5" fillId="0" borderId="0" xfId="0" applyFont="1" applyAlignment="1">
      <alignment vertical="center"/>
    </xf>
    <xf numFmtId="0" fontId="4" fillId="0" borderId="0" xfId="0" applyFont="1" applyAlignment="1">
      <alignment vertical="center"/>
    </xf>
    <xf numFmtId="0" fontId="0" fillId="0" borderId="0" xfId="0" applyAlignment="1">
      <alignment wrapText="1"/>
    </xf>
    <xf numFmtId="0" fontId="9" fillId="4" borderId="0" xfId="0" applyFont="1" applyFill="1" applyAlignment="1">
      <alignment wrapText="1"/>
    </xf>
    <xf numFmtId="0" fontId="10" fillId="0" borderId="0" xfId="2"/>
    <xf numFmtId="0" fontId="14" fillId="2" borderId="1" xfId="2" applyFont="1" applyFill="1" applyBorder="1" applyAlignment="1">
      <alignment wrapText="1"/>
    </xf>
    <xf numFmtId="49" fontId="14" fillId="3" borderId="2" xfId="2" applyNumberFormat="1" applyFont="1" applyFill="1" applyBorder="1" applyAlignment="1">
      <alignment horizontal="left" wrapText="1"/>
    </xf>
    <xf numFmtId="49" fontId="14" fillId="3" borderId="2" xfId="2" applyNumberFormat="1" applyFont="1" applyFill="1" applyBorder="1" applyAlignment="1">
      <alignment wrapText="1"/>
    </xf>
    <xf numFmtId="0" fontId="14" fillId="3" borderId="2" xfId="2" applyFont="1" applyFill="1" applyBorder="1" applyAlignment="1">
      <alignment wrapText="1"/>
    </xf>
    <xf numFmtId="0" fontId="2" fillId="2" borderId="1" xfId="0" applyFont="1" applyFill="1" applyBorder="1"/>
    <xf numFmtId="0" fontId="2" fillId="3" borderId="2" xfId="0" applyFont="1" applyFill="1" applyBorder="1"/>
    <xf numFmtId="0" fontId="9" fillId="6" borderId="0" xfId="0" applyFont="1" applyFill="1" applyAlignment="1">
      <alignment wrapText="1"/>
    </xf>
    <xf numFmtId="0" fontId="22" fillId="0" borderId="0" xfId="0" applyFont="1"/>
    <xf numFmtId="0" fontId="16" fillId="8" borderId="3" xfId="0" applyFont="1" applyFill="1" applyBorder="1" applyAlignment="1">
      <alignment horizontal="center" vertical="top"/>
    </xf>
    <xf numFmtId="0" fontId="25" fillId="8" borderId="3" xfId="0" applyFont="1" applyFill="1" applyBorder="1"/>
    <xf numFmtId="0" fontId="16" fillId="0" borderId="0" xfId="0" applyFont="1"/>
    <xf numFmtId="0" fontId="15" fillId="7" borderId="3" xfId="0" applyFont="1" applyFill="1" applyBorder="1" applyAlignment="1">
      <alignment horizontal="left" wrapText="1"/>
    </xf>
    <xf numFmtId="0" fontId="16" fillId="8" borderId="3" xfId="0" applyFont="1" applyFill="1" applyBorder="1" applyAlignment="1">
      <alignment wrapText="1"/>
    </xf>
    <xf numFmtId="0" fontId="16" fillId="8" borderId="3" xfId="0" applyFont="1" applyFill="1" applyBorder="1" applyAlignment="1">
      <alignment horizontal="center"/>
    </xf>
    <xf numFmtId="0" fontId="25" fillId="7" borderId="3" xfId="0" applyFont="1" applyFill="1" applyBorder="1" applyAlignment="1">
      <alignment horizontal="center"/>
    </xf>
    <xf numFmtId="0" fontId="16" fillId="0" borderId="0" xfId="0" applyFont="1" applyAlignment="1">
      <alignment horizontal="center"/>
    </xf>
    <xf numFmtId="0" fontId="15" fillId="7" borderId="3" xfId="0" applyFont="1" applyFill="1" applyBorder="1" applyAlignment="1">
      <alignment horizontal="center"/>
    </xf>
    <xf numFmtId="0" fontId="15" fillId="7" borderId="3" xfId="0" applyFont="1" applyFill="1" applyBorder="1" applyAlignment="1">
      <alignment horizontal="center" wrapText="1"/>
    </xf>
    <xf numFmtId="0" fontId="16" fillId="8" borderId="3" xfId="0" applyFont="1" applyFill="1" applyBorder="1" applyAlignment="1">
      <alignment horizontal="left" wrapText="1" indent="1"/>
    </xf>
    <xf numFmtId="0" fontId="16" fillId="8" borderId="3" xfId="0" applyFont="1" applyFill="1" applyBorder="1" applyAlignment="1">
      <alignment horizontal="left" indent="1"/>
    </xf>
    <xf numFmtId="0" fontId="16" fillId="0" borderId="3" xfId="0" applyFont="1" applyBorder="1"/>
    <xf numFmtId="0" fontId="17" fillId="0" borderId="0" xfId="0" applyFont="1"/>
    <xf numFmtId="0" fontId="15" fillId="7" borderId="6" xfId="0" applyFont="1" applyFill="1" applyBorder="1" applyAlignment="1">
      <alignment horizontal="left" wrapText="1"/>
    </xf>
    <xf numFmtId="0" fontId="15" fillId="7" borderId="8" xfId="0" applyFont="1" applyFill="1" applyBorder="1" applyAlignment="1">
      <alignment horizontal="center"/>
    </xf>
    <xf numFmtId="0" fontId="16" fillId="0" borderId="3" xfId="0" applyFont="1" applyBorder="1" applyAlignment="1">
      <alignment horizontal="center" vertical="top"/>
    </xf>
    <xf numFmtId="0" fontId="15" fillId="8" borderId="3" xfId="0" applyFont="1" applyFill="1" applyBorder="1" applyAlignment="1">
      <alignment horizontal="center" wrapText="1"/>
    </xf>
    <xf numFmtId="0" fontId="15" fillId="7" borderId="5" xfId="0" applyFont="1" applyFill="1" applyBorder="1" applyAlignment="1">
      <alignment horizontal="left" wrapText="1"/>
    </xf>
    <xf numFmtId="0" fontId="15" fillId="7" borderId="6" xfId="0" applyFont="1" applyFill="1" applyBorder="1" applyAlignment="1">
      <alignment horizontal="center" wrapText="1"/>
    </xf>
    <xf numFmtId="0" fontId="15" fillId="7" borderId="7" xfId="0" applyFont="1" applyFill="1" applyBorder="1" applyAlignment="1">
      <alignment horizontal="center" wrapText="1"/>
    </xf>
    <xf numFmtId="0" fontId="15" fillId="7" borderId="6" xfId="0" applyFont="1" applyFill="1" applyBorder="1" applyAlignment="1">
      <alignment horizontal="left" vertical="top" wrapText="1"/>
    </xf>
    <xf numFmtId="0" fontId="15" fillId="8" borderId="3" xfId="0" applyFont="1" applyFill="1" applyBorder="1" applyAlignment="1">
      <alignment horizontal="left" indent="1"/>
    </xf>
    <xf numFmtId="0" fontId="27" fillId="0" borderId="0" xfId="0" applyFont="1"/>
    <xf numFmtId="0" fontId="16" fillId="8" borderId="3" xfId="0" applyFont="1" applyFill="1" applyBorder="1" applyAlignment="1">
      <alignment horizontal="left" indent="3"/>
    </xf>
    <xf numFmtId="0" fontId="16" fillId="8" borderId="3" xfId="0" applyFont="1" applyFill="1" applyBorder="1" applyAlignment="1">
      <alignment horizontal="left" wrapText="1" indent="3"/>
    </xf>
    <xf numFmtId="0" fontId="16" fillId="8" borderId="3" xfId="0" applyFont="1" applyFill="1" applyBorder="1" applyAlignment="1">
      <alignment horizontal="left" wrapText="1"/>
    </xf>
    <xf numFmtId="0" fontId="15" fillId="10" borderId="3" xfId="0" applyFont="1" applyFill="1" applyBorder="1" applyAlignment="1">
      <alignment horizontal="left" wrapText="1"/>
    </xf>
    <xf numFmtId="0" fontId="15" fillId="10" borderId="3" xfId="0" applyFont="1" applyFill="1" applyBorder="1" applyAlignment="1">
      <alignment horizontal="center" wrapText="1"/>
    </xf>
    <xf numFmtId="0" fontId="15" fillId="10" borderId="5" xfId="0" applyFont="1" applyFill="1" applyBorder="1" applyAlignment="1">
      <alignment horizontal="left" wrapText="1"/>
    </xf>
    <xf numFmtId="0" fontId="15" fillId="10" borderId="6" xfId="0" applyFont="1" applyFill="1" applyBorder="1" applyAlignment="1">
      <alignment horizontal="center" wrapText="1"/>
    </xf>
    <xf numFmtId="0" fontId="15" fillId="8" borderId="3" xfId="0" applyFont="1" applyFill="1" applyBorder="1" applyAlignment="1">
      <alignment horizontal="left" wrapText="1" indent="1"/>
    </xf>
    <xf numFmtId="0" fontId="15" fillId="10" borderId="3" xfId="0" applyFont="1" applyFill="1" applyBorder="1" applyAlignment="1">
      <alignment horizontal="left" wrapText="1" indent="1"/>
    </xf>
    <xf numFmtId="0" fontId="16" fillId="8" borderId="3" xfId="0" applyFont="1" applyFill="1" applyBorder="1" applyAlignment="1">
      <alignment horizontal="center"/>
      <extLst>
        <ext xmlns:xfpb="http://schemas.microsoft.com/office/spreadsheetml/2022/featurepropertybag" uri="{C7286773-470A-42A8-94C5-96B5CB345126}">
          <xfpb:xfComplement i="0"/>
        </ext>
      </extLst>
    </xf>
    <xf numFmtId="0" fontId="28" fillId="0" borderId="0" xfId="0" applyFont="1" applyAlignment="1">
      <alignment horizontal="center"/>
    </xf>
    <xf numFmtId="0" fontId="28" fillId="0" borderId="0" xfId="0" applyFont="1" applyAlignment="1">
      <alignment horizontal="center" vertical="center"/>
    </xf>
    <xf numFmtId="0" fontId="29" fillId="0" borderId="0" xfId="0" applyFont="1"/>
    <xf numFmtId="0" fontId="16" fillId="8" borderId="3" xfId="0" applyFont="1" applyFill="1" applyBorder="1" applyAlignment="1">
      <alignment horizontal="center" wrapText="1"/>
      <extLst>
        <ext xmlns:xfpb="http://schemas.microsoft.com/office/spreadsheetml/2022/featurepropertybag" uri="{C7286773-470A-42A8-94C5-96B5CB345126}">
          <xfpb:xfComplement i="0"/>
        </ext>
      </extLst>
    </xf>
    <xf numFmtId="0" fontId="30" fillId="0" borderId="0" xfId="0" applyFont="1" applyAlignment="1">
      <alignment horizontal="center"/>
    </xf>
    <xf numFmtId="0" fontId="31" fillId="0" borderId="0" xfId="0" applyFont="1"/>
    <xf numFmtId="0" fontId="28" fillId="0" borderId="0" xfId="0" applyFont="1" applyAlignment="1">
      <alignment horizontal="left"/>
    </xf>
    <xf numFmtId="0" fontId="17" fillId="0" borderId="0" xfId="0" applyFont="1" applyAlignment="1">
      <alignment horizontal="center"/>
    </xf>
    <xf numFmtId="0" fontId="17" fillId="12" borderId="0" xfId="0" applyFont="1" applyFill="1" applyAlignment="1">
      <alignment horizontal="center" vertical="center"/>
    </xf>
    <xf numFmtId="0" fontId="19" fillId="0" borderId="0" xfId="2" applyFont="1"/>
    <xf numFmtId="0" fontId="17" fillId="0" borderId="0" xfId="0" applyFont="1" applyAlignment="1">
      <alignment horizontal="center" vertical="center"/>
    </xf>
    <xf numFmtId="0" fontId="17" fillId="12" borderId="0" xfId="0" applyFont="1" applyFill="1" applyAlignment="1">
      <alignment horizontal="center" vertical="center" wrapText="1"/>
    </xf>
    <xf numFmtId="0" fontId="17" fillId="12" borderId="0" xfId="0" applyFont="1" applyFill="1" applyAlignment="1">
      <alignment horizontal="left" vertical="center"/>
    </xf>
    <xf numFmtId="0" fontId="33" fillId="0" borderId="0" xfId="0" applyFont="1"/>
    <xf numFmtId="0" fontId="16" fillId="8" borderId="3" xfId="0" applyFont="1" applyFill="1" applyBorder="1" applyAlignment="1">
      <alignment horizontal="left"/>
      <extLst>
        <ext xmlns:xfpb="http://schemas.microsoft.com/office/spreadsheetml/2022/featurepropertybag" uri="{C7286773-470A-42A8-94C5-96B5CB345126}">
          <xfpb:xfComplement i="0"/>
        </ext>
      </extLst>
    </xf>
    <xf numFmtId="0" fontId="33" fillId="0" borderId="0" xfId="0" applyFont="1" applyAlignment="1">
      <alignment vertical="center"/>
    </xf>
    <xf numFmtId="0" fontId="27" fillId="0" borderId="0" xfId="0" applyFont="1" applyAlignment="1">
      <alignment horizontal="left"/>
    </xf>
    <xf numFmtId="0" fontId="34" fillId="0" borderId="0" xfId="0" quotePrefix="1" applyFont="1"/>
    <xf numFmtId="165" fontId="16" fillId="8" borderId="3" xfId="10" applyNumberFormat="1" applyFont="1" applyFill="1" applyBorder="1" applyAlignment="1">
      <alignment horizontal="center"/>
    </xf>
    <xf numFmtId="165" fontId="15" fillId="5" borderId="3" xfId="10" applyNumberFormat="1" applyFont="1" applyFill="1" applyBorder="1" applyAlignment="1">
      <alignment horizontal="center"/>
    </xf>
    <xf numFmtId="0" fontId="29" fillId="0" borderId="0" xfId="0" applyFont="1" applyAlignment="1">
      <alignment horizontal="right"/>
    </xf>
    <xf numFmtId="0" fontId="29" fillId="0" borderId="0" xfId="0" applyFont="1" applyAlignment="1">
      <alignment horizontal="left"/>
    </xf>
    <xf numFmtId="0" fontId="34" fillId="0" borderId="0" xfId="0" quotePrefix="1" applyFont="1" applyAlignment="1">
      <alignment wrapText="1"/>
    </xf>
    <xf numFmtId="165" fontId="16" fillId="8" borderId="3" xfId="0" applyNumberFormat="1" applyFont="1" applyFill="1" applyBorder="1" applyAlignment="1">
      <alignment horizontal="center"/>
    </xf>
    <xf numFmtId="0" fontId="24" fillId="0" borderId="0" xfId="0" applyFont="1"/>
    <xf numFmtId="165" fontId="33" fillId="0" borderId="0" xfId="0" applyNumberFormat="1" applyFont="1" applyAlignment="1">
      <alignment horizontal="center" vertical="center"/>
    </xf>
    <xf numFmtId="0" fontId="35" fillId="7" borderId="5" xfId="0" applyFont="1" applyFill="1" applyBorder="1" applyAlignment="1">
      <alignment horizontal="left" wrapText="1"/>
    </xf>
    <xf numFmtId="0" fontId="35" fillId="7" borderId="3" xfId="0" applyFont="1" applyFill="1" applyBorder="1" applyAlignment="1">
      <alignment horizontal="center" wrapText="1"/>
    </xf>
    <xf numFmtId="0" fontId="17" fillId="8" borderId="3" xfId="0" applyFont="1" applyFill="1" applyBorder="1" applyAlignment="1">
      <alignment horizontal="left" wrapText="1" indent="1"/>
    </xf>
    <xf numFmtId="165" fontId="17" fillId="8" borderId="3" xfId="0" applyNumberFormat="1" applyFont="1" applyFill="1" applyBorder="1" applyAlignment="1">
      <alignment horizontal="center"/>
    </xf>
    <xf numFmtId="0" fontId="17" fillId="8" borderId="3" xfId="0" applyFont="1" applyFill="1" applyBorder="1" applyAlignment="1">
      <alignment horizontal="left" wrapText="1" indent="3"/>
    </xf>
    <xf numFmtId="0" fontId="10" fillId="0" borderId="0" xfId="2" applyAlignment="1">
      <alignment horizontal="left"/>
    </xf>
    <xf numFmtId="9" fontId="28" fillId="0" borderId="0" xfId="9" applyFont="1" applyAlignment="1">
      <alignment horizontal="center"/>
    </xf>
    <xf numFmtId="165" fontId="16" fillId="8" borderId="3" xfId="0" applyNumberFormat="1" applyFont="1" applyFill="1" applyBorder="1" applyAlignment="1">
      <alignment horizontal="left" wrapText="1"/>
    </xf>
    <xf numFmtId="0" fontId="5" fillId="0" borderId="0" xfId="0" applyFont="1"/>
    <xf numFmtId="0" fontId="10" fillId="0" borderId="0" xfId="0" applyFont="1"/>
    <xf numFmtId="0" fontId="5" fillId="0" borderId="0" xfId="0" applyFont="1" applyAlignment="1">
      <alignment wrapText="1"/>
    </xf>
    <xf numFmtId="0" fontId="38" fillId="0" borderId="0" xfId="0" applyFont="1" applyAlignment="1">
      <alignment wrapText="1"/>
    </xf>
    <xf numFmtId="0" fontId="42" fillId="15" borderId="13" xfId="0" applyFont="1" applyFill="1" applyBorder="1"/>
    <xf numFmtId="0" fontId="42" fillId="15" borderId="14" xfId="0" applyFont="1" applyFill="1" applyBorder="1"/>
    <xf numFmtId="0" fontId="44" fillId="15" borderId="14" xfId="0" applyFont="1" applyFill="1" applyBorder="1" applyAlignment="1">
      <alignment wrapText="1"/>
    </xf>
    <xf numFmtId="0" fontId="42" fillId="15" borderId="14" xfId="0" applyFont="1" applyFill="1" applyBorder="1" applyAlignment="1">
      <alignment wrapText="1"/>
    </xf>
    <xf numFmtId="0" fontId="37" fillId="15" borderId="12" xfId="0" applyFont="1" applyFill="1" applyBorder="1" applyAlignment="1">
      <alignment horizontal="center" vertical="center" wrapText="1"/>
    </xf>
    <xf numFmtId="0" fontId="38" fillId="15" borderId="12" xfId="0" applyFont="1" applyFill="1" applyBorder="1" applyAlignment="1">
      <alignment horizontal="center" vertical="center" wrapText="1"/>
    </xf>
    <xf numFmtId="0" fontId="39" fillId="15" borderId="12" xfId="0" applyFont="1" applyFill="1" applyBorder="1" applyAlignment="1">
      <alignment horizontal="center" vertical="center" wrapText="1"/>
    </xf>
    <xf numFmtId="0" fontId="39" fillId="15" borderId="0" xfId="0" applyFont="1" applyFill="1" applyAlignment="1">
      <alignment horizontal="center" vertical="center" wrapText="1"/>
    </xf>
    <xf numFmtId="0" fontId="39" fillId="15" borderId="10" xfId="0" applyFont="1" applyFill="1" applyBorder="1" applyAlignment="1">
      <alignment horizontal="center" vertical="center" wrapText="1"/>
    </xf>
    <xf numFmtId="0" fontId="40" fillId="15" borderId="12" xfId="0" applyFont="1" applyFill="1" applyBorder="1" applyAlignment="1">
      <alignment horizontal="center" vertical="center" wrapText="1"/>
    </xf>
    <xf numFmtId="0" fontId="37" fillId="15" borderId="13" xfId="0" applyFont="1" applyFill="1" applyBorder="1" applyAlignment="1">
      <alignment horizontal="center" vertical="center" wrapText="1"/>
    </xf>
    <xf numFmtId="0" fontId="37" fillId="15" borderId="14" xfId="0" applyFont="1" applyFill="1" applyBorder="1" applyAlignment="1">
      <alignment horizontal="center" vertical="center" wrapText="1"/>
    </xf>
    <xf numFmtId="0" fontId="41" fillId="15" borderId="14" xfId="0" applyFont="1" applyFill="1" applyBorder="1" applyAlignment="1">
      <alignment horizontal="center" vertical="center" wrapText="1"/>
    </xf>
    <xf numFmtId="0" fontId="37" fillId="15" borderId="14" xfId="0" applyFont="1" applyFill="1" applyBorder="1" applyAlignment="1">
      <alignment horizontal="center" vertical="center"/>
    </xf>
    <xf numFmtId="0" fontId="43" fillId="15" borderId="14" xfId="0" applyFont="1" applyFill="1" applyBorder="1" applyAlignment="1">
      <alignment horizontal="center" vertical="center" wrapText="1"/>
    </xf>
    <xf numFmtId="0" fontId="39" fillId="15" borderId="14" xfId="0" applyFont="1" applyFill="1" applyBorder="1" applyAlignment="1">
      <alignment horizontal="center" vertical="center" wrapText="1"/>
    </xf>
    <xf numFmtId="0" fontId="41" fillId="15" borderId="12" xfId="0" applyFont="1" applyFill="1" applyBorder="1" applyAlignment="1">
      <alignment horizontal="center" vertical="center"/>
    </xf>
    <xf numFmtId="0" fontId="41" fillId="15" borderId="14" xfId="0" applyFont="1" applyFill="1" applyBorder="1" applyAlignment="1">
      <alignment horizontal="center" vertical="center"/>
    </xf>
    <xf numFmtId="0" fontId="47" fillId="15" borderId="14" xfId="0" applyFont="1" applyFill="1" applyBorder="1" applyAlignment="1">
      <alignment horizontal="center" vertical="center" wrapText="1"/>
    </xf>
    <xf numFmtId="0" fontId="48" fillId="15" borderId="14" xfId="0" applyFont="1" applyFill="1" applyBorder="1" applyAlignment="1">
      <alignment horizontal="center" vertical="center" wrapText="1"/>
    </xf>
    <xf numFmtId="0" fontId="16" fillId="0" borderId="0" xfId="0" applyFont="1" applyAlignment="1">
      <alignment horizontal="center" vertical="top"/>
    </xf>
    <xf numFmtId="0" fontId="23" fillId="14" borderId="5" xfId="0" applyFont="1" applyFill="1" applyBorder="1" applyAlignment="1">
      <alignment horizontal="left" wrapText="1" indent="1"/>
    </xf>
    <xf numFmtId="0" fontId="19" fillId="14" borderId="3" xfId="0" applyFont="1" applyFill="1" applyBorder="1" applyAlignment="1">
      <alignment horizontal="left" vertical="top" wrapText="1" indent="1"/>
    </xf>
    <xf numFmtId="0" fontId="36" fillId="14" borderId="4" xfId="0" applyFont="1" applyFill="1" applyBorder="1" applyAlignment="1">
      <alignment horizontal="center"/>
    </xf>
    <xf numFmtId="0" fontId="20" fillId="13" borderId="4" xfId="0" applyFont="1" applyFill="1" applyBorder="1" applyAlignment="1">
      <alignment horizontal="center"/>
    </xf>
    <xf numFmtId="0" fontId="20" fillId="13" borderId="3" xfId="0" applyFont="1" applyFill="1" applyBorder="1" applyAlignment="1">
      <alignment horizontal="center"/>
    </xf>
    <xf numFmtId="0" fontId="49" fillId="16" borderId="15" xfId="0" applyFont="1" applyFill="1" applyBorder="1" applyAlignment="1">
      <alignment horizontal="center" vertical="center"/>
    </xf>
    <xf numFmtId="0" fontId="49" fillId="16" borderId="15" xfId="0" applyFont="1" applyFill="1" applyBorder="1" applyAlignment="1">
      <alignment horizontal="center" vertical="center" wrapText="1"/>
    </xf>
    <xf numFmtId="0" fontId="0" fillId="15" borderId="16" xfId="0" applyFill="1" applyBorder="1"/>
    <xf numFmtId="0" fontId="0" fillId="0" borderId="17" xfId="0" applyBorder="1" applyAlignment="1">
      <alignment horizontal="center" vertical="top"/>
    </xf>
    <xf numFmtId="0" fontId="3" fillId="0" borderId="15" xfId="0" applyFont="1" applyBorder="1" applyAlignment="1">
      <alignment vertical="top" wrapText="1"/>
    </xf>
    <xf numFmtId="0" fontId="0" fillId="0" borderId="18" xfId="0" quotePrefix="1" applyBorder="1" applyAlignment="1">
      <alignment horizontal="left" vertical="top" wrapText="1"/>
    </xf>
    <xf numFmtId="0" fontId="3" fillId="17" borderId="15" xfId="0" applyFont="1" applyFill="1" applyBorder="1" applyAlignment="1">
      <alignment vertical="top" wrapText="1"/>
    </xf>
    <xf numFmtId="0" fontId="0" fillId="17" borderId="18" xfId="0" quotePrefix="1" applyFill="1" applyBorder="1" applyAlignment="1">
      <alignment horizontal="left" vertical="top" wrapText="1"/>
    </xf>
    <xf numFmtId="0" fontId="4" fillId="0" borderId="18" xfId="0" quotePrefix="1" applyFont="1" applyBorder="1" applyAlignment="1">
      <alignment horizontal="left" vertical="top" wrapText="1"/>
    </xf>
    <xf numFmtId="0" fontId="0" fillId="0" borderId="19" xfId="0" applyBorder="1" applyAlignment="1">
      <alignment horizontal="left" vertical="top" wrapText="1"/>
    </xf>
    <xf numFmtId="0" fontId="0" fillId="17" borderId="19" xfId="0" quotePrefix="1" applyFill="1" applyBorder="1" applyAlignment="1">
      <alignment horizontal="left" vertical="top" wrapText="1"/>
    </xf>
    <xf numFmtId="0" fontId="0" fillId="0" borderId="18" xfId="0" applyBorder="1" applyAlignment="1">
      <alignment horizontal="left" vertical="top" wrapText="1"/>
    </xf>
    <xf numFmtId="0" fontId="0" fillId="17" borderId="18" xfId="0" applyFill="1" applyBorder="1" applyAlignment="1">
      <alignment horizontal="left" vertical="top" wrapText="1"/>
    </xf>
    <xf numFmtId="0" fontId="0" fillId="17" borderId="19" xfId="0" applyFill="1" applyBorder="1" applyAlignment="1">
      <alignment horizontal="left" vertical="top" wrapText="1"/>
    </xf>
    <xf numFmtId="0" fontId="0" fillId="15" borderId="0" xfId="0" applyFill="1"/>
    <xf numFmtId="0" fontId="0" fillId="0" borderId="18" xfId="0" applyBorder="1" applyAlignment="1">
      <alignment vertical="top" wrapText="1"/>
    </xf>
    <xf numFmtId="0" fontId="3" fillId="0" borderId="0" xfId="0" applyFont="1" applyAlignment="1">
      <alignment vertical="top" wrapText="1"/>
    </xf>
    <xf numFmtId="0" fontId="3" fillId="17" borderId="0" xfId="0" applyFont="1" applyFill="1" applyAlignment="1">
      <alignment vertical="top" wrapText="1"/>
    </xf>
    <xf numFmtId="0" fontId="0" fillId="0" borderId="15" xfId="0" applyBorder="1" applyAlignment="1">
      <alignment horizontal="left" vertical="top" wrapText="1"/>
    </xf>
    <xf numFmtId="0" fontId="0" fillId="0" borderId="22" xfId="0" applyBorder="1"/>
    <xf numFmtId="0" fontId="0" fillId="0" borderId="0" xfId="0" applyAlignment="1">
      <alignment horizontal="center" vertical="top"/>
    </xf>
    <xf numFmtId="0" fontId="0" fillId="0" borderId="0" xfId="0" applyAlignment="1">
      <alignment horizontal="left" vertical="top" wrapText="1"/>
    </xf>
    <xf numFmtId="0" fontId="51" fillId="0" borderId="0" xfId="0" applyFont="1" applyAlignment="1">
      <alignment wrapText="1"/>
    </xf>
    <xf numFmtId="0" fontId="4" fillId="0" borderId="18" xfId="0" applyFont="1" applyBorder="1" applyAlignment="1">
      <alignment horizontal="left" vertical="top" wrapText="1"/>
    </xf>
    <xf numFmtId="0" fontId="0" fillId="0" borderId="19" xfId="0" quotePrefix="1" applyBorder="1" applyAlignment="1">
      <alignment horizontal="left" vertical="top" wrapText="1"/>
    </xf>
    <xf numFmtId="0" fontId="52" fillId="0" borderId="18" xfId="0" applyFont="1" applyBorder="1" applyAlignment="1">
      <alignment vertical="center" wrapText="1"/>
    </xf>
    <xf numFmtId="0" fontId="3" fillId="0" borderId="0" xfId="0" applyFont="1" applyAlignment="1">
      <alignment wrapText="1"/>
    </xf>
    <xf numFmtId="0" fontId="4" fillId="0" borderId="19" xfId="0" applyFont="1" applyBorder="1" applyAlignment="1">
      <alignment horizontal="left" vertical="top" wrapText="1"/>
    </xf>
    <xf numFmtId="0" fontId="3" fillId="17" borderId="20" xfId="0" applyFont="1" applyFill="1" applyBorder="1" applyAlignment="1">
      <alignment vertical="top" wrapText="1"/>
    </xf>
    <xf numFmtId="0" fontId="0" fillId="17" borderId="21" xfId="0" applyFill="1" applyBorder="1" applyAlignment="1">
      <alignment horizontal="left" vertical="top" wrapText="1"/>
    </xf>
    <xf numFmtId="0" fontId="0" fillId="17" borderId="0" xfId="0" applyFill="1" applyAlignment="1">
      <alignment horizontal="left" vertical="top" wrapText="1"/>
    </xf>
    <xf numFmtId="0" fontId="37" fillId="18" borderId="9" xfId="0" applyFont="1" applyFill="1" applyBorder="1" applyAlignment="1">
      <alignment horizontal="left" vertical="top" wrapText="1"/>
    </xf>
    <xf numFmtId="0" fontId="37" fillId="18" borderId="10" xfId="0" applyFont="1" applyFill="1" applyBorder="1" applyAlignment="1">
      <alignment vertical="top" wrapText="1"/>
    </xf>
    <xf numFmtId="0" fontId="42" fillId="18" borderId="10" xfId="0" applyFont="1" applyFill="1" applyBorder="1" applyAlignment="1">
      <alignment horizontal="center" vertical="top"/>
    </xf>
    <xf numFmtId="0" fontId="37" fillId="0" borderId="10" xfId="0" applyFont="1" applyBorder="1" applyAlignment="1">
      <alignment vertical="top" wrapText="1"/>
    </xf>
    <xf numFmtId="0" fontId="42" fillId="0" borderId="10" xfId="0" applyFont="1" applyBorder="1" applyAlignment="1">
      <alignment horizontal="center" vertical="top"/>
    </xf>
    <xf numFmtId="0" fontId="41" fillId="18" borderId="10" xfId="0" applyFont="1" applyFill="1" applyBorder="1" applyAlignment="1">
      <alignment horizontal="center" vertical="top" wrapText="1"/>
    </xf>
    <xf numFmtId="0" fontId="37" fillId="18" borderId="10" xfId="0" applyFont="1" applyFill="1" applyBorder="1" applyAlignment="1">
      <alignment horizontal="left" vertical="top" wrapText="1"/>
    </xf>
    <xf numFmtId="0" fontId="41" fillId="0" borderId="10" xfId="0" applyFont="1" applyBorder="1" applyAlignment="1">
      <alignment horizontal="center" vertical="top" wrapText="1"/>
    </xf>
    <xf numFmtId="0" fontId="37" fillId="0" borderId="10" xfId="0" applyFont="1" applyBorder="1" applyAlignment="1">
      <alignment horizontal="left" vertical="top" wrapText="1"/>
    </xf>
    <xf numFmtId="0" fontId="37" fillId="18" borderId="10" xfId="0" applyFont="1" applyFill="1" applyBorder="1" applyAlignment="1">
      <alignment horizontal="left" vertical="top"/>
    </xf>
    <xf numFmtId="0" fontId="42" fillId="18" borderId="10" xfId="0" applyFont="1" applyFill="1" applyBorder="1" applyAlignment="1">
      <alignment horizontal="center" vertical="center"/>
    </xf>
    <xf numFmtId="0" fontId="37" fillId="0" borderId="10" xfId="0" applyFont="1" applyBorder="1" applyAlignment="1">
      <alignment horizontal="left" vertical="top"/>
    </xf>
    <xf numFmtId="0" fontId="53" fillId="0" borderId="10" xfId="0" applyFont="1" applyBorder="1" applyAlignment="1">
      <alignment horizontal="center" vertical="top" wrapText="1"/>
    </xf>
    <xf numFmtId="0" fontId="53" fillId="18" borderId="10" xfId="0" applyFont="1" applyFill="1" applyBorder="1" applyAlignment="1">
      <alignment horizontal="center" vertical="top" wrapText="1"/>
    </xf>
    <xf numFmtId="0" fontId="38" fillId="18" borderId="10" xfId="0" applyFont="1" applyFill="1" applyBorder="1" applyAlignment="1">
      <alignment horizontal="left" vertical="top" wrapText="1"/>
    </xf>
    <xf numFmtId="0" fontId="43" fillId="18" borderId="10" xfId="0" applyFont="1" applyFill="1" applyBorder="1" applyAlignment="1">
      <alignment horizontal="center" vertical="top" wrapText="1"/>
    </xf>
    <xf numFmtId="0" fontId="39" fillId="18" borderId="10" xfId="0" applyFont="1" applyFill="1" applyBorder="1" applyAlignment="1">
      <alignment horizontal="left" vertical="top" wrapText="1"/>
    </xf>
    <xf numFmtId="0" fontId="39" fillId="18" borderId="10" xfId="0" applyFont="1" applyFill="1" applyBorder="1" applyAlignment="1">
      <alignment vertical="top" wrapText="1"/>
    </xf>
    <xf numFmtId="0" fontId="39" fillId="0" borderId="10" xfId="0" applyFont="1" applyBorder="1" applyAlignment="1">
      <alignment horizontal="left" vertical="top" wrapText="1"/>
    </xf>
    <xf numFmtId="0" fontId="44" fillId="0" borderId="10" xfId="0" applyFont="1" applyBorder="1" applyAlignment="1">
      <alignment horizontal="center" vertical="top" wrapText="1"/>
    </xf>
    <xf numFmtId="0" fontId="44" fillId="18" borderId="10" xfId="0" applyFont="1" applyFill="1" applyBorder="1" applyAlignment="1">
      <alignment horizontal="center" vertical="top" wrapText="1"/>
    </xf>
    <xf numFmtId="0" fontId="38" fillId="0" borderId="10" xfId="0" applyFont="1" applyBorder="1" applyAlignment="1">
      <alignment horizontal="left" vertical="top" wrapText="1"/>
    </xf>
    <xf numFmtId="0" fontId="42" fillId="0" borderId="10" xfId="0" applyFont="1" applyBorder="1" applyAlignment="1">
      <alignment horizontal="center" vertical="top" wrapText="1"/>
    </xf>
    <xf numFmtId="0" fontId="42" fillId="18" borderId="10" xfId="0" applyFont="1" applyFill="1" applyBorder="1" applyAlignment="1">
      <alignment horizontal="center" vertical="top" wrapText="1"/>
    </xf>
    <xf numFmtId="0" fontId="53" fillId="18" borderId="10" xfId="0" applyFont="1" applyFill="1" applyBorder="1" applyAlignment="1">
      <alignment horizontal="center" vertical="top"/>
    </xf>
    <xf numFmtId="0" fontId="53" fillId="0" borderId="10" xfId="0" applyFont="1" applyBorder="1" applyAlignment="1">
      <alignment horizontal="center" vertical="top"/>
    </xf>
    <xf numFmtId="0" fontId="37" fillId="18" borderId="11" xfId="0" applyFont="1" applyFill="1" applyBorder="1" applyAlignment="1">
      <alignment horizontal="left" vertical="top" wrapText="1"/>
    </xf>
    <xf numFmtId="0" fontId="37" fillId="18" borderId="10" xfId="0" applyFont="1" applyFill="1" applyBorder="1"/>
    <xf numFmtId="0" fontId="37" fillId="0" borderId="10" xfId="0" applyFont="1" applyBorder="1"/>
    <xf numFmtId="0" fontId="41" fillId="18" borderId="10" xfId="0" applyFont="1" applyFill="1" applyBorder="1" applyAlignment="1">
      <alignment horizontal="center" vertical="top"/>
    </xf>
    <xf numFmtId="0" fontId="37" fillId="18" borderId="10" xfId="0" applyFont="1" applyFill="1" applyBorder="1" applyAlignment="1">
      <alignment vertical="top"/>
    </xf>
    <xf numFmtId="0" fontId="39" fillId="0" borderId="0" xfId="0" applyFont="1" applyAlignment="1">
      <alignment vertical="top" wrapText="1"/>
    </xf>
    <xf numFmtId="0" fontId="41" fillId="0" borderId="10" xfId="0" applyFont="1" applyBorder="1" applyAlignment="1">
      <alignment horizontal="center" vertical="top"/>
    </xf>
    <xf numFmtId="0" fontId="47" fillId="0" borderId="10" xfId="0" applyFont="1" applyBorder="1" applyAlignment="1">
      <alignment horizontal="left" vertical="top" wrapText="1"/>
    </xf>
    <xf numFmtId="0" fontId="48" fillId="0" borderId="10" xfId="0" applyFont="1" applyBorder="1" applyAlignment="1">
      <alignment horizontal="left" vertical="top" wrapText="1"/>
    </xf>
    <xf numFmtId="0" fontId="40" fillId="18" borderId="10" xfId="0" applyFont="1" applyFill="1" applyBorder="1" applyAlignment="1">
      <alignment horizontal="left" vertical="top" wrapText="1"/>
    </xf>
    <xf numFmtId="0" fontId="53" fillId="9" borderId="10" xfId="0" applyFont="1" applyFill="1" applyBorder="1" applyAlignment="1">
      <alignment horizontal="center" vertical="top" wrapText="1"/>
    </xf>
    <xf numFmtId="0" fontId="53" fillId="19" borderId="10" xfId="0" applyFont="1" applyFill="1" applyBorder="1" applyAlignment="1">
      <alignment horizontal="center" vertical="top" wrapText="1"/>
    </xf>
    <xf numFmtId="0" fontId="53" fillId="9" borderId="9" xfId="0" applyFont="1" applyFill="1" applyBorder="1" applyAlignment="1">
      <alignment horizontal="center" vertical="top"/>
    </xf>
    <xf numFmtId="0" fontId="53" fillId="19" borderId="10" xfId="0" applyFont="1" applyFill="1" applyBorder="1" applyAlignment="1">
      <alignment horizontal="center" vertical="top"/>
    </xf>
    <xf numFmtId="0" fontId="53" fillId="9" borderId="11" xfId="0" applyFont="1" applyFill="1" applyBorder="1" applyAlignment="1">
      <alignment horizontal="center" vertical="top"/>
    </xf>
    <xf numFmtId="0" fontId="53" fillId="9" borderId="10" xfId="0" applyFont="1" applyFill="1" applyBorder="1" applyAlignment="1">
      <alignment horizontal="center" vertical="top"/>
    </xf>
    <xf numFmtId="0" fontId="54" fillId="7" borderId="3" xfId="0" applyFont="1" applyFill="1" applyBorder="1" applyAlignment="1">
      <alignment horizontal="left" wrapText="1"/>
    </xf>
    <xf numFmtId="0" fontId="55" fillId="8" borderId="3" xfId="0" applyFont="1" applyFill="1" applyBorder="1" applyAlignment="1">
      <alignment horizontal="left" wrapText="1" indent="1"/>
    </xf>
    <xf numFmtId="0" fontId="54" fillId="7" borderId="5" xfId="0" applyFont="1" applyFill="1" applyBorder="1" applyAlignment="1">
      <alignment horizontal="left" wrapText="1"/>
    </xf>
    <xf numFmtId="0" fontId="55" fillId="8" borderId="3" xfId="0" applyFont="1" applyFill="1" applyBorder="1" applyAlignment="1">
      <alignment horizontal="left" wrapText="1"/>
    </xf>
    <xf numFmtId="0" fontId="56" fillId="8" borderId="3" xfId="0" applyFont="1" applyFill="1" applyBorder="1" applyAlignment="1">
      <alignment horizontal="left" wrapText="1" indent="1"/>
    </xf>
    <xf numFmtId="0" fontId="57" fillId="20" borderId="0" xfId="0" applyFont="1" applyFill="1"/>
    <xf numFmtId="0" fontId="58" fillId="20" borderId="0" xfId="0" applyFont="1" applyFill="1"/>
    <xf numFmtId="0" fontId="59" fillId="20" borderId="0" xfId="0" applyFont="1" applyFill="1"/>
    <xf numFmtId="0" fontId="60" fillId="20" borderId="0" xfId="0" applyFont="1" applyFill="1"/>
    <xf numFmtId="0" fontId="32" fillId="20" borderId="0" xfId="0" applyFont="1" applyFill="1"/>
    <xf numFmtId="0" fontId="34" fillId="0" borderId="0" xfId="0" quotePrefix="1" applyFont="1" applyAlignment="1">
      <alignment horizontal="left" wrapText="1"/>
    </xf>
    <xf numFmtId="0" fontId="53" fillId="9" borderId="9" xfId="0" applyFont="1" applyFill="1" applyBorder="1" applyAlignment="1">
      <alignment horizontal="center" vertical="top"/>
    </xf>
    <xf numFmtId="0" fontId="53" fillId="0" borderId="11" xfId="0" applyFont="1" applyBorder="1" applyAlignment="1">
      <alignment horizontal="center" vertical="top"/>
    </xf>
    <xf numFmtId="0" fontId="53" fillId="0" borderId="12" xfId="0" applyFont="1" applyBorder="1" applyAlignment="1">
      <alignment horizontal="center" vertical="top"/>
    </xf>
    <xf numFmtId="0" fontId="39" fillId="0" borderId="9" xfId="0" applyFont="1" applyBorder="1" applyAlignment="1">
      <alignment vertical="top" wrapText="1"/>
    </xf>
    <xf numFmtId="0" fontId="39" fillId="0" borderId="11" xfId="0" applyFont="1" applyBorder="1" applyAlignment="1">
      <alignment vertical="top" wrapText="1"/>
    </xf>
    <xf numFmtId="0" fontId="39" fillId="0" borderId="12" xfId="0" applyFont="1" applyBorder="1" applyAlignment="1">
      <alignment vertical="top" wrapText="1"/>
    </xf>
    <xf numFmtId="0" fontId="42" fillId="0" borderId="9" xfId="0" applyFont="1" applyBorder="1" applyAlignment="1">
      <alignment horizontal="center" vertical="top"/>
    </xf>
    <xf numFmtId="0" fontId="42" fillId="0" borderId="11" xfId="0" applyFont="1" applyBorder="1" applyAlignment="1">
      <alignment horizontal="center" vertical="top"/>
    </xf>
    <xf numFmtId="0" fontId="42" fillId="0" borderId="12" xfId="0" applyFont="1" applyBorder="1" applyAlignment="1">
      <alignment horizontal="center" vertical="top"/>
    </xf>
    <xf numFmtId="0" fontId="53" fillId="9" borderId="11" xfId="0" applyFont="1" applyFill="1" applyBorder="1" applyAlignment="1">
      <alignment horizontal="center" vertical="top"/>
    </xf>
    <xf numFmtId="0" fontId="39" fillId="0" borderId="9" xfId="0" applyFont="1" applyBorder="1" applyAlignment="1">
      <alignment horizontal="left" vertical="top" wrapText="1"/>
    </xf>
    <xf numFmtId="0" fontId="39" fillId="0" borderId="11" xfId="0" applyFont="1" applyBorder="1" applyAlignment="1">
      <alignment horizontal="left" vertical="top" wrapText="1"/>
    </xf>
    <xf numFmtId="0" fontId="39" fillId="0" borderId="12" xfId="0" applyFont="1" applyBorder="1" applyAlignment="1">
      <alignment horizontal="left" vertical="top" wrapText="1"/>
    </xf>
    <xf numFmtId="0" fontId="53" fillId="0" borderId="9" xfId="0" applyFont="1" applyBorder="1" applyAlignment="1">
      <alignment horizontal="center" vertical="top" wrapText="1"/>
    </xf>
    <xf numFmtId="0" fontId="53" fillId="0" borderId="11" xfId="0" applyFont="1" applyBorder="1" applyAlignment="1">
      <alignment horizontal="center" vertical="top" wrapText="1"/>
    </xf>
    <xf numFmtId="0" fontId="53" fillId="0" borderId="12" xfId="0" applyFont="1" applyBorder="1" applyAlignment="1">
      <alignment horizontal="center" vertical="top" wrapText="1"/>
    </xf>
    <xf numFmtId="0" fontId="37" fillId="0" borderId="9" xfId="0" applyFont="1" applyBorder="1" applyAlignment="1">
      <alignment horizontal="left" vertical="top" wrapText="1"/>
    </xf>
    <xf numFmtId="0" fontId="37" fillId="0" borderId="11" xfId="0" applyFont="1" applyBorder="1" applyAlignment="1">
      <alignment horizontal="left" vertical="top" wrapText="1"/>
    </xf>
    <xf numFmtId="0" fontId="37" fillId="0" borderId="12" xfId="0" applyFont="1" applyBorder="1" applyAlignment="1">
      <alignment horizontal="left" vertical="top" wrapText="1"/>
    </xf>
    <xf numFmtId="0" fontId="41" fillId="0" borderId="9" xfId="0" applyFont="1" applyBorder="1" applyAlignment="1">
      <alignment horizontal="center" vertical="top" wrapText="1"/>
    </xf>
    <xf numFmtId="0" fontId="41" fillId="0" borderId="12" xfId="0" applyFont="1" applyBorder="1" applyAlignment="1">
      <alignment horizontal="center" vertical="top" wrapText="1"/>
    </xf>
    <xf numFmtId="0" fontId="41" fillId="18" borderId="9" xfId="0" applyFont="1" applyFill="1" applyBorder="1" applyAlignment="1">
      <alignment horizontal="center" vertical="top" wrapText="1"/>
    </xf>
    <xf numFmtId="0" fontId="41" fillId="18" borderId="12" xfId="0" applyFont="1" applyFill="1" applyBorder="1" applyAlignment="1">
      <alignment horizontal="center" vertical="top" wrapText="1"/>
    </xf>
    <xf numFmtId="0" fontId="37" fillId="18" borderId="9" xfId="0" applyFont="1" applyFill="1" applyBorder="1" applyAlignment="1">
      <alignment horizontal="left" vertical="top" wrapText="1"/>
    </xf>
    <xf numFmtId="0" fontId="37" fillId="18" borderId="12" xfId="0" applyFont="1" applyFill="1" applyBorder="1" applyAlignment="1">
      <alignment horizontal="left" vertical="top" wrapText="1"/>
    </xf>
    <xf numFmtId="0" fontId="53" fillId="19" borderId="9" xfId="0" applyFont="1" applyFill="1" applyBorder="1" applyAlignment="1">
      <alignment horizontal="center" vertical="top"/>
    </xf>
    <xf numFmtId="0" fontId="53" fillId="18" borderId="11" xfId="0" applyFont="1" applyFill="1" applyBorder="1" applyAlignment="1">
      <alignment horizontal="center" vertical="top"/>
    </xf>
    <xf numFmtId="0" fontId="53" fillId="18" borderId="12" xfId="0" applyFont="1" applyFill="1" applyBorder="1" applyAlignment="1">
      <alignment horizontal="center" vertical="top"/>
    </xf>
    <xf numFmtId="0" fontId="41" fillId="18" borderId="9" xfId="0" applyFont="1" applyFill="1" applyBorder="1" applyAlignment="1">
      <alignment horizontal="center" vertical="top"/>
    </xf>
    <xf numFmtId="0" fontId="41" fillId="18" borderId="11" xfId="0" applyFont="1" applyFill="1" applyBorder="1" applyAlignment="1">
      <alignment horizontal="center" vertical="top"/>
    </xf>
    <xf numFmtId="0" fontId="41" fillId="18" borderId="12" xfId="0" applyFont="1" applyFill="1" applyBorder="1" applyAlignment="1">
      <alignment horizontal="center" vertical="top"/>
    </xf>
    <xf numFmtId="0" fontId="53" fillId="9" borderId="9" xfId="0" applyFont="1" applyFill="1" applyBorder="1" applyAlignment="1">
      <alignment horizontal="center" vertical="top" wrapText="1"/>
    </xf>
    <xf numFmtId="0" fontId="44" fillId="0" borderId="9" xfId="0" applyFont="1" applyBorder="1" applyAlignment="1">
      <alignment horizontal="center" vertical="center" wrapText="1"/>
    </xf>
    <xf numFmtId="0" fontId="44" fillId="0" borderId="11" xfId="0" applyFont="1" applyBorder="1" applyAlignment="1">
      <alignment horizontal="center" vertical="center" wrapText="1"/>
    </xf>
    <xf numFmtId="0" fontId="44" fillId="0" borderId="12" xfId="0" applyFont="1" applyBorder="1" applyAlignment="1">
      <alignment horizontal="center" vertical="center" wrapText="1"/>
    </xf>
    <xf numFmtId="0" fontId="53" fillId="18" borderId="9" xfId="0" applyFont="1" applyFill="1" applyBorder="1" applyAlignment="1">
      <alignment horizontal="center" vertical="top" wrapText="1"/>
    </xf>
    <xf numFmtId="0" fontId="53" fillId="18" borderId="11" xfId="0" applyFont="1" applyFill="1" applyBorder="1" applyAlignment="1">
      <alignment horizontal="center" vertical="top" wrapText="1"/>
    </xf>
    <xf numFmtId="0" fontId="53" fillId="18" borderId="12" xfId="0" applyFont="1" applyFill="1" applyBorder="1" applyAlignment="1">
      <alignment horizontal="center" vertical="top" wrapText="1"/>
    </xf>
    <xf numFmtId="0" fontId="37" fillId="18" borderId="11" xfId="0" applyFont="1" applyFill="1" applyBorder="1" applyAlignment="1">
      <alignment horizontal="left" vertical="top" wrapText="1"/>
    </xf>
    <xf numFmtId="0" fontId="41" fillId="18" borderId="11" xfId="0" applyFont="1" applyFill="1" applyBorder="1" applyAlignment="1">
      <alignment horizontal="center" vertical="top" wrapText="1"/>
    </xf>
    <xf numFmtId="0" fontId="41" fillId="0" borderId="11" xfId="0" applyFont="1" applyBorder="1" applyAlignment="1">
      <alignment horizontal="center" vertical="top" wrapText="1"/>
    </xf>
    <xf numFmtId="0" fontId="42" fillId="18" borderId="9" xfId="0" applyFont="1" applyFill="1" applyBorder="1" applyAlignment="1">
      <alignment horizontal="center" vertical="top"/>
    </xf>
    <xf numFmtId="0" fontId="42" fillId="18" borderId="11" xfId="0" applyFont="1" applyFill="1" applyBorder="1" applyAlignment="1">
      <alignment horizontal="center" vertical="top"/>
    </xf>
    <xf numFmtId="0" fontId="42" fillId="18" borderId="12" xfId="0" applyFont="1" applyFill="1" applyBorder="1" applyAlignment="1">
      <alignment horizontal="center" vertical="top"/>
    </xf>
    <xf numFmtId="0" fontId="41" fillId="0" borderId="9" xfId="0" applyFont="1" applyBorder="1" applyAlignment="1">
      <alignment horizontal="center" vertical="top"/>
    </xf>
    <xf numFmtId="0" fontId="41" fillId="0" borderId="11" xfId="0" applyFont="1" applyBorder="1" applyAlignment="1">
      <alignment horizontal="center" vertical="top"/>
    </xf>
    <xf numFmtId="0" fontId="41" fillId="0" borderId="12" xfId="0" applyFont="1" applyBorder="1" applyAlignment="1">
      <alignment horizontal="center" vertical="top"/>
    </xf>
    <xf numFmtId="0" fontId="37" fillId="0" borderId="9" xfId="0" applyFont="1" applyBorder="1" applyAlignment="1">
      <alignment horizontal="left" vertical="top"/>
    </xf>
    <xf numFmtId="0" fontId="37" fillId="0" borderId="11" xfId="0" applyFont="1" applyBorder="1" applyAlignment="1">
      <alignment horizontal="left" vertical="top"/>
    </xf>
    <xf numFmtId="0" fontId="37" fillId="0" borderId="12" xfId="0" applyFont="1" applyBorder="1" applyAlignment="1">
      <alignment horizontal="left" vertical="top"/>
    </xf>
    <xf numFmtId="0" fontId="37" fillId="18" borderId="9" xfId="0" applyFont="1" applyFill="1" applyBorder="1" applyAlignment="1">
      <alignment horizontal="left" vertical="top"/>
    </xf>
    <xf numFmtId="0" fontId="37" fillId="18" borderId="11" xfId="0" applyFont="1" applyFill="1" applyBorder="1" applyAlignment="1">
      <alignment horizontal="left" vertical="top"/>
    </xf>
    <xf numFmtId="0" fontId="37" fillId="18" borderId="12" xfId="0" applyFont="1" applyFill="1" applyBorder="1" applyAlignment="1">
      <alignment horizontal="left" vertical="top"/>
    </xf>
    <xf numFmtId="0" fontId="53" fillId="0" borderId="9" xfId="0" applyFont="1" applyBorder="1" applyAlignment="1">
      <alignment horizontal="center" vertical="top"/>
    </xf>
    <xf numFmtId="0" fontId="53" fillId="19" borderId="9" xfId="0" applyFont="1" applyFill="1" applyBorder="1" applyAlignment="1">
      <alignment horizontal="center" vertical="top" wrapText="1"/>
    </xf>
    <xf numFmtId="0" fontId="42" fillId="15" borderId="11" xfId="0" applyFont="1" applyFill="1" applyBorder="1"/>
    <xf numFmtId="0" fontId="42" fillId="15" borderId="12" xfId="0" applyFont="1" applyFill="1" applyBorder="1"/>
    <xf numFmtId="0" fontId="32" fillId="11" borderId="0" xfId="0" applyFont="1" applyFill="1" applyAlignment="1">
      <alignment horizontal="center"/>
    </xf>
    <xf numFmtId="0" fontId="41" fillId="15" borderId="11" xfId="0" applyFont="1" applyFill="1" applyBorder="1" applyAlignment="1">
      <alignment horizontal="center" vertical="center"/>
    </xf>
    <xf numFmtId="0" fontId="41" fillId="15" borderId="12" xfId="0" applyFont="1" applyFill="1" applyBorder="1" applyAlignment="1">
      <alignment horizontal="center" vertical="center"/>
    </xf>
    <xf numFmtId="0" fontId="37" fillId="15" borderId="11" xfId="0" applyFont="1" applyFill="1" applyBorder="1" applyAlignment="1">
      <alignment horizontal="center" vertical="center" wrapText="1"/>
    </xf>
    <xf numFmtId="0" fontId="37" fillId="15" borderId="12" xfId="0" applyFont="1" applyFill="1" applyBorder="1" applyAlignment="1">
      <alignment horizontal="center" vertical="center" wrapText="1"/>
    </xf>
    <xf numFmtId="0" fontId="37" fillId="15" borderId="11" xfId="0" applyFont="1" applyFill="1" applyBorder="1" applyAlignment="1">
      <alignment horizontal="center" vertical="center"/>
    </xf>
    <xf numFmtId="0" fontId="37" fillId="15" borderId="12" xfId="0" applyFont="1" applyFill="1" applyBorder="1" applyAlignment="1">
      <alignment horizontal="center" vertical="center"/>
    </xf>
    <xf numFmtId="0" fontId="41" fillId="15" borderId="11" xfId="0" applyFont="1" applyFill="1" applyBorder="1" applyAlignment="1">
      <alignment horizontal="center" vertical="center" wrapText="1"/>
    </xf>
    <xf numFmtId="0" fontId="41" fillId="15" borderId="12" xfId="0" applyFont="1" applyFill="1" applyBorder="1" applyAlignment="1">
      <alignment horizontal="center" vertical="center" wrapText="1"/>
    </xf>
    <xf numFmtId="0" fontId="39" fillId="15" borderId="11" xfId="0" applyFont="1" applyFill="1" applyBorder="1" applyAlignment="1">
      <alignment horizontal="center" vertical="center" wrapText="1"/>
    </xf>
    <xf numFmtId="0" fontId="39" fillId="15" borderId="12" xfId="0" applyFont="1" applyFill="1" applyBorder="1" applyAlignment="1">
      <alignment horizontal="center" vertical="center" wrapText="1"/>
    </xf>
    <xf numFmtId="0" fontId="41" fillId="15" borderId="9" xfId="0" applyFont="1" applyFill="1" applyBorder="1" applyAlignment="1">
      <alignment horizontal="center" vertical="center" wrapText="1"/>
    </xf>
    <xf numFmtId="0" fontId="37" fillId="15" borderId="9" xfId="0" applyFont="1" applyFill="1" applyBorder="1" applyAlignment="1">
      <alignment horizontal="center" vertical="center" wrapText="1"/>
    </xf>
    <xf numFmtId="0" fontId="44" fillId="15" borderId="11" xfId="0" applyFont="1" applyFill="1" applyBorder="1" applyAlignment="1">
      <alignment wrapText="1"/>
    </xf>
    <xf numFmtId="0" fontId="44" fillId="15" borderId="12" xfId="0" applyFont="1" applyFill="1" applyBorder="1" applyAlignment="1">
      <alignment wrapText="1"/>
    </xf>
  </cellXfs>
  <cellStyles count="11">
    <cellStyle name="Comma" xfId="10" builtinId="3"/>
    <cellStyle name="Normal" xfId="0" builtinId="0"/>
    <cellStyle name="Normal 2" xfId="2" xr:uid="{00000000-0005-0000-0000-000001000000}"/>
    <cellStyle name="Normal 2 4" xfId="3" xr:uid="{7FEF63D6-7B66-4E59-B68B-9E2C89354174}"/>
    <cellStyle name="Normal 3" xfId="5" xr:uid="{A06236E3-A204-429B-8F9C-92FC62173B9D}"/>
    <cellStyle name="Normal 3 2" xfId="8" xr:uid="{92A18BB7-E9BC-4586-8026-0B589DCF9D48}"/>
    <cellStyle name="Normal 4" xfId="1" xr:uid="{00000000-0005-0000-0000-000002000000}"/>
    <cellStyle name="Normal 4 5" xfId="4" xr:uid="{377340F7-B7C8-4A7B-B467-85459D823221}"/>
    <cellStyle name="Normal 5" xfId="7" xr:uid="{1BC342F6-B7B8-461D-AECE-006FDF5A5155}"/>
    <cellStyle name="Percent" xfId="9" builtinId="5"/>
    <cellStyle name="Percent 2" xfId="6" xr:uid="{AAA80B7C-1C49-4AE5-A915-378258FB28CD}"/>
  </cellStyles>
  <dxfs count="0"/>
  <tableStyles count="0" defaultTableStyle="TableStyleMedium2" defaultPivotStyle="PivotStyleLight16"/>
  <colors>
    <mruColors>
      <color rgb="FFFAFAFA"/>
      <color rgb="FF303030"/>
      <color rgb="FFCCCCCC"/>
      <color rgb="FFF0F4F7"/>
      <color rgb="FFE7EFF5"/>
      <color rgb="FFD1CFE7"/>
      <color rgb="FFA7BFE3"/>
      <color rgb="FFB8DDF7"/>
      <color rgb="FFC435D3"/>
      <color rgb="FF00277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26" Type="http://schemas.openxmlformats.org/officeDocument/2006/relationships/customXml" Target="../customXml/item3.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22/11/relationships/FeaturePropertyBag" Target="featurePropertyBag/featurePropertyBag.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persons/person.xml><?xml version="1.0" encoding="utf-8"?>
<personList xmlns="http://schemas.microsoft.com/office/spreadsheetml/2018/threadedcomments" xmlns:x="http://schemas.openxmlformats.org/spreadsheetml/2006/main">
  <person displayName="Daniel Mogos" id="{6DFC7F5B-27B7-4CA5-A31B-4DFEB74287B8}" userId="S::daniel.mogos@regnology.net::9b96362e-098b-4fd1-ac1a-caafcbf38685"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47" dT="2025-05-14T06:56:02.37" personId="{6DFC7F5B-27B7-4CA5-A31B-4DFEB74287B8}" id="{71958AFB-13C9-4780-BA6C-7A60EEB121DF}">
    <text xml:space="preserve">Question 5.6 does not apply to credit rating agencies.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C3C1C1"/>
  </sheetPr>
  <dimension ref="A1:C10"/>
  <sheetViews>
    <sheetView workbookViewId="0">
      <selection activeCell="B1" sqref="B1"/>
    </sheetView>
  </sheetViews>
  <sheetFormatPr defaultRowHeight="14.5" x14ac:dyDescent="0.35"/>
  <cols>
    <col min="1" max="1" width="7.453125" bestFit="1" customWidth="1"/>
    <col min="2" max="2" width="31.26953125" bestFit="1" customWidth="1"/>
    <col min="3" max="3" width="14.26953125" bestFit="1" customWidth="1"/>
  </cols>
  <sheetData>
    <row r="1" spans="1:3" x14ac:dyDescent="0.35">
      <c r="A1" s="10" t="s">
        <v>0</v>
      </c>
      <c r="B1" s="11" t="s">
        <v>1</v>
      </c>
      <c r="C1" s="10" t="s">
        <v>2</v>
      </c>
    </row>
    <row r="2" spans="1:3" x14ac:dyDescent="0.35">
      <c r="A2" s="1"/>
    </row>
    <row r="3" spans="1:3" x14ac:dyDescent="0.35">
      <c r="A3" s="1"/>
    </row>
    <row r="4" spans="1:3" x14ac:dyDescent="0.35">
      <c r="A4" s="1"/>
    </row>
    <row r="5" spans="1:3" x14ac:dyDescent="0.35">
      <c r="A5" s="1"/>
      <c r="B5" s="2"/>
    </row>
    <row r="6" spans="1:3" x14ac:dyDescent="0.35">
      <c r="A6" s="1"/>
    </row>
    <row r="7" spans="1:3" x14ac:dyDescent="0.35">
      <c r="A7" s="1"/>
    </row>
    <row r="8" spans="1:3" x14ac:dyDescent="0.35">
      <c r="A8" s="1"/>
    </row>
    <row r="9" spans="1:3" x14ac:dyDescent="0.35">
      <c r="A9" s="1"/>
    </row>
    <row r="10" spans="1:3" x14ac:dyDescent="0.35">
      <c r="A10" s="1"/>
    </row>
  </sheetData>
  <pageMargins left="0.7" right="0.7" top="0.75" bottom="0.75" header="0.3" footer="0.3"/>
  <pageSetup paperSize="9" orientation="portrait"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C42913-3516-4E42-9DAB-00B15F06F7FB}">
  <sheetPr>
    <tabColor rgb="FFC2E6E6"/>
  </sheetPr>
  <dimension ref="A1:D51"/>
  <sheetViews>
    <sheetView tabSelected="1" topLeftCell="A5" zoomScale="120" zoomScaleNormal="120" workbookViewId="0">
      <selection activeCell="C12" sqref="C12"/>
    </sheetView>
  </sheetViews>
  <sheetFormatPr defaultRowHeight="14.5" x14ac:dyDescent="0.35"/>
  <cols>
    <col min="1" max="1" width="6.1796875" style="132" customWidth="1"/>
    <col min="2" max="2" width="30.26953125" style="128" customWidth="1"/>
    <col min="3" max="3" width="134.1796875" style="133" customWidth="1"/>
    <col min="4" max="4" width="4.54296875" customWidth="1"/>
  </cols>
  <sheetData>
    <row r="1" spans="1:4" ht="30" customHeight="1" x14ac:dyDescent="0.35">
      <c r="A1" s="112" t="s">
        <v>3</v>
      </c>
      <c r="B1" s="113" t="s">
        <v>4</v>
      </c>
      <c r="C1" s="113" t="s">
        <v>5</v>
      </c>
      <c r="D1" s="114"/>
    </row>
    <row r="2" spans="1:4" ht="29" x14ac:dyDescent="0.35">
      <c r="A2" s="115">
        <v>1</v>
      </c>
      <c r="B2" s="116" t="s">
        <v>6</v>
      </c>
      <c r="C2" s="117" t="s">
        <v>7</v>
      </c>
      <c r="D2" s="114"/>
    </row>
    <row r="3" spans="1:4" ht="43.5" x14ac:dyDescent="0.35">
      <c r="A3" s="115">
        <v>2</v>
      </c>
      <c r="B3" s="118" t="s">
        <v>8</v>
      </c>
      <c r="C3" s="119" t="s">
        <v>9</v>
      </c>
      <c r="D3" s="114"/>
    </row>
    <row r="4" spans="1:4" x14ac:dyDescent="0.35">
      <c r="A4" s="115">
        <v>3</v>
      </c>
      <c r="B4" s="116" t="s">
        <v>10</v>
      </c>
      <c r="C4" s="120" t="s">
        <v>11</v>
      </c>
      <c r="D4" s="114"/>
    </row>
    <row r="5" spans="1:4" ht="101.5" x14ac:dyDescent="0.35">
      <c r="A5" s="115">
        <v>4</v>
      </c>
      <c r="B5" s="118" t="s">
        <v>12</v>
      </c>
      <c r="C5" s="119" t="s">
        <v>13</v>
      </c>
      <c r="D5" s="114"/>
    </row>
    <row r="6" spans="1:4" ht="29" x14ac:dyDescent="0.35">
      <c r="A6" s="115">
        <v>5</v>
      </c>
      <c r="B6" s="116" t="s">
        <v>14</v>
      </c>
      <c r="C6" s="117" t="s">
        <v>15</v>
      </c>
      <c r="D6" s="114"/>
    </row>
    <row r="7" spans="1:4" ht="87" x14ac:dyDescent="0.35">
      <c r="A7" s="115">
        <v>6</v>
      </c>
      <c r="B7" s="116" t="s">
        <v>16</v>
      </c>
      <c r="C7" s="135" t="s">
        <v>17</v>
      </c>
      <c r="D7" s="114"/>
    </row>
    <row r="8" spans="1:4" x14ac:dyDescent="0.35">
      <c r="A8" s="115">
        <v>7</v>
      </c>
      <c r="B8" s="118" t="s">
        <v>18</v>
      </c>
      <c r="C8" s="119" t="s">
        <v>19</v>
      </c>
      <c r="D8" s="114"/>
    </row>
    <row r="9" spans="1:4" ht="58" x14ac:dyDescent="0.35">
      <c r="A9" s="115">
        <v>8</v>
      </c>
      <c r="B9" s="116" t="s">
        <v>20</v>
      </c>
      <c r="C9" s="117" t="s">
        <v>21</v>
      </c>
      <c r="D9" s="114"/>
    </row>
    <row r="10" spans="1:4" x14ac:dyDescent="0.35">
      <c r="A10" s="115">
        <v>9</v>
      </c>
      <c r="B10" s="118" t="s">
        <v>22</v>
      </c>
      <c r="C10" s="122" t="s">
        <v>23</v>
      </c>
      <c r="D10" s="114"/>
    </row>
    <row r="11" spans="1:4" ht="29" x14ac:dyDescent="0.35">
      <c r="A11" s="115">
        <v>10</v>
      </c>
      <c r="B11" s="116" t="s">
        <v>24</v>
      </c>
      <c r="C11" s="121" t="s">
        <v>25</v>
      </c>
      <c r="D11" s="114"/>
    </row>
    <row r="12" spans="1:4" ht="43.5" x14ac:dyDescent="0.35">
      <c r="A12" s="115">
        <v>11</v>
      </c>
      <c r="B12" s="118" t="s">
        <v>26</v>
      </c>
      <c r="C12" s="119" t="s">
        <v>27</v>
      </c>
      <c r="D12" s="114"/>
    </row>
    <row r="13" spans="1:4" x14ac:dyDescent="0.35">
      <c r="A13" s="115">
        <v>12</v>
      </c>
      <c r="B13" s="116" t="s">
        <v>28</v>
      </c>
      <c r="C13" s="123" t="s">
        <v>29</v>
      </c>
      <c r="D13" s="114"/>
    </row>
    <row r="14" spans="1:4" x14ac:dyDescent="0.35">
      <c r="A14" s="115">
        <v>13</v>
      </c>
      <c r="B14" s="116" t="s">
        <v>1520</v>
      </c>
      <c r="C14" s="135" t="s">
        <v>1523</v>
      </c>
      <c r="D14" s="114"/>
    </row>
    <row r="15" spans="1:4" ht="29" x14ac:dyDescent="0.35">
      <c r="A15" s="115">
        <v>14</v>
      </c>
      <c r="B15" s="118" t="s">
        <v>30</v>
      </c>
      <c r="C15" s="124" t="s">
        <v>31</v>
      </c>
      <c r="D15" s="114"/>
    </row>
    <row r="16" spans="1:4" ht="29" x14ac:dyDescent="0.35">
      <c r="A16" s="115">
        <v>15</v>
      </c>
      <c r="B16" s="116" t="s">
        <v>32</v>
      </c>
      <c r="C16" s="117" t="s">
        <v>33</v>
      </c>
      <c r="D16" s="114"/>
    </row>
    <row r="17" spans="1:4" x14ac:dyDescent="0.35">
      <c r="A17" s="115">
        <v>16</v>
      </c>
      <c r="B17" s="118" t="s">
        <v>34</v>
      </c>
      <c r="C17" s="119" t="s">
        <v>35</v>
      </c>
      <c r="D17" s="114"/>
    </row>
    <row r="18" spans="1:4" ht="29" x14ac:dyDescent="0.35">
      <c r="A18" s="115">
        <v>17</v>
      </c>
      <c r="B18" s="116" t="s">
        <v>36</v>
      </c>
      <c r="C18" s="117" t="s">
        <v>37</v>
      </c>
      <c r="D18" s="114"/>
    </row>
    <row r="19" spans="1:4" ht="43.5" x14ac:dyDescent="0.35">
      <c r="A19" s="115">
        <v>18</v>
      </c>
      <c r="B19" s="118" t="s">
        <v>38</v>
      </c>
      <c r="C19" s="124" t="s">
        <v>39</v>
      </c>
      <c r="D19" s="114"/>
    </row>
    <row r="20" spans="1:4" x14ac:dyDescent="0.35">
      <c r="A20" s="115">
        <v>19</v>
      </c>
      <c r="B20" s="116" t="s">
        <v>40</v>
      </c>
      <c r="C20" s="136" t="s">
        <v>41</v>
      </c>
      <c r="D20" s="114"/>
    </row>
    <row r="21" spans="1:4" x14ac:dyDescent="0.35">
      <c r="A21" s="115">
        <v>20</v>
      </c>
      <c r="B21" s="118" t="s">
        <v>42</v>
      </c>
      <c r="C21" s="119" t="s">
        <v>43</v>
      </c>
      <c r="D21" s="114"/>
    </row>
    <row r="22" spans="1:4" ht="29" x14ac:dyDescent="0.35">
      <c r="A22" s="115">
        <v>21</v>
      </c>
      <c r="B22" s="116" t="s">
        <v>44</v>
      </c>
      <c r="C22" s="137" t="s">
        <v>45</v>
      </c>
      <c r="D22" s="114"/>
    </row>
    <row r="23" spans="1:4" ht="43.5" x14ac:dyDescent="0.35">
      <c r="A23" s="115">
        <v>22</v>
      </c>
      <c r="B23" s="116" t="s">
        <v>46</v>
      </c>
      <c r="C23" s="121" t="s">
        <v>47</v>
      </c>
      <c r="D23" s="114"/>
    </row>
    <row r="24" spans="1:4" ht="29" x14ac:dyDescent="0.35">
      <c r="A24" s="115">
        <v>23</v>
      </c>
      <c r="B24" s="118" t="s">
        <v>48</v>
      </c>
      <c r="C24" s="125" t="s">
        <v>49</v>
      </c>
      <c r="D24" s="126"/>
    </row>
    <row r="25" spans="1:4" ht="43.5" x14ac:dyDescent="0.35">
      <c r="A25" s="115">
        <v>24</v>
      </c>
      <c r="B25" s="116" t="s">
        <v>50</v>
      </c>
      <c r="C25" s="121" t="s">
        <v>51</v>
      </c>
      <c r="D25" s="126"/>
    </row>
    <row r="26" spans="1:4" x14ac:dyDescent="0.35">
      <c r="A26" s="115">
        <v>25</v>
      </c>
      <c r="B26" s="118" t="s">
        <v>52</v>
      </c>
      <c r="C26" s="124" t="s">
        <v>53</v>
      </c>
      <c r="D26" s="126"/>
    </row>
    <row r="27" spans="1:4" ht="29" x14ac:dyDescent="0.35">
      <c r="A27" s="115">
        <v>26</v>
      </c>
      <c r="B27" s="116" t="s">
        <v>54</v>
      </c>
      <c r="C27" s="123" t="s">
        <v>55</v>
      </c>
      <c r="D27" s="126"/>
    </row>
    <row r="28" spans="1:4" ht="29" x14ac:dyDescent="0.35">
      <c r="A28" s="115">
        <v>27</v>
      </c>
      <c r="B28" s="116" t="s">
        <v>56</v>
      </c>
      <c r="C28" s="137" t="s">
        <v>57</v>
      </c>
      <c r="D28" s="114"/>
    </row>
    <row r="29" spans="1:4" ht="29" x14ac:dyDescent="0.35">
      <c r="A29" s="115">
        <v>28</v>
      </c>
      <c r="B29" s="118" t="s">
        <v>58</v>
      </c>
      <c r="C29" s="124" t="s">
        <v>59</v>
      </c>
      <c r="D29" s="114"/>
    </row>
    <row r="30" spans="1:4" ht="58" x14ac:dyDescent="0.35">
      <c r="A30" s="115">
        <v>29</v>
      </c>
      <c r="B30" s="116" t="s">
        <v>60</v>
      </c>
      <c r="C30" s="127" t="s">
        <v>61</v>
      </c>
      <c r="D30" s="114"/>
    </row>
    <row r="31" spans="1:4" ht="29" x14ac:dyDescent="0.35">
      <c r="A31" s="115">
        <v>30</v>
      </c>
      <c r="B31" s="118" t="s">
        <v>62</v>
      </c>
      <c r="C31" s="124" t="s">
        <v>63</v>
      </c>
      <c r="D31" s="114"/>
    </row>
    <row r="32" spans="1:4" ht="29" x14ac:dyDescent="0.35">
      <c r="A32" s="115">
        <v>31</v>
      </c>
      <c r="B32" s="116" t="s">
        <v>64</v>
      </c>
      <c r="C32" s="123" t="s">
        <v>65</v>
      </c>
      <c r="D32" s="114"/>
    </row>
    <row r="33" spans="1:4" ht="43.5" x14ac:dyDescent="0.35">
      <c r="A33" s="115">
        <v>32</v>
      </c>
      <c r="B33" s="118" t="s">
        <v>66</v>
      </c>
      <c r="C33" s="124" t="s">
        <v>67</v>
      </c>
      <c r="D33" s="114"/>
    </row>
    <row r="34" spans="1:4" x14ac:dyDescent="0.35">
      <c r="A34" s="115">
        <v>33</v>
      </c>
      <c r="B34" s="116" t="s">
        <v>68</v>
      </c>
      <c r="C34" s="123" t="s">
        <v>69</v>
      </c>
      <c r="D34" s="114"/>
    </row>
    <row r="35" spans="1:4" ht="145" x14ac:dyDescent="0.35">
      <c r="A35" s="115">
        <v>34</v>
      </c>
      <c r="B35" s="118" t="s">
        <v>70</v>
      </c>
      <c r="C35" s="124" t="s">
        <v>71</v>
      </c>
      <c r="D35" s="114"/>
    </row>
    <row r="36" spans="1:4" ht="43.5" x14ac:dyDescent="0.35">
      <c r="A36" s="115">
        <v>35</v>
      </c>
      <c r="B36" s="128" t="s">
        <v>72</v>
      </c>
      <c r="C36" s="123" t="s">
        <v>73</v>
      </c>
      <c r="D36" s="114"/>
    </row>
    <row r="37" spans="1:4" ht="43.5" x14ac:dyDescent="0.35">
      <c r="A37" s="115">
        <v>36</v>
      </c>
      <c r="B37" s="129" t="s">
        <v>74</v>
      </c>
      <c r="C37" s="125" t="s">
        <v>75</v>
      </c>
      <c r="D37" s="114"/>
    </row>
    <row r="38" spans="1:4" ht="43.5" x14ac:dyDescent="0.35">
      <c r="A38" s="115">
        <v>37</v>
      </c>
      <c r="B38" s="116" t="s">
        <v>76</v>
      </c>
      <c r="C38" s="123" t="s">
        <v>77</v>
      </c>
      <c r="D38" s="114"/>
    </row>
    <row r="39" spans="1:4" ht="43.5" x14ac:dyDescent="0.35">
      <c r="A39" s="115">
        <v>38</v>
      </c>
      <c r="B39" s="138" t="s">
        <v>78</v>
      </c>
      <c r="C39" s="139" t="s">
        <v>79</v>
      </c>
      <c r="D39" s="114"/>
    </row>
    <row r="40" spans="1:4" ht="29" x14ac:dyDescent="0.35">
      <c r="A40" s="115">
        <v>39</v>
      </c>
      <c r="B40" s="129" t="s">
        <v>80</v>
      </c>
      <c r="C40" s="125" t="s">
        <v>81</v>
      </c>
      <c r="D40" s="114"/>
    </row>
    <row r="41" spans="1:4" ht="58" x14ac:dyDescent="0.35">
      <c r="A41" s="115">
        <v>40</v>
      </c>
      <c r="B41" s="116" t="s">
        <v>82</v>
      </c>
      <c r="C41" s="123" t="s">
        <v>83</v>
      </c>
      <c r="D41" s="114"/>
    </row>
    <row r="42" spans="1:4" ht="58.5" thickBot="1" x14ac:dyDescent="0.4">
      <c r="A42" s="115">
        <v>41</v>
      </c>
      <c r="B42" s="140" t="s">
        <v>84</v>
      </c>
      <c r="C42" s="141" t="s">
        <v>85</v>
      </c>
      <c r="D42" s="114"/>
    </row>
    <row r="43" spans="1:4" ht="29" x14ac:dyDescent="0.35">
      <c r="A43" s="115">
        <v>42</v>
      </c>
      <c r="B43" s="116" t="s">
        <v>86</v>
      </c>
      <c r="C43" s="133" t="s">
        <v>87</v>
      </c>
      <c r="D43" s="131"/>
    </row>
    <row r="44" spans="1:4" ht="21.65" customHeight="1" x14ac:dyDescent="0.35">
      <c r="A44" s="115">
        <v>43</v>
      </c>
      <c r="B44" s="118" t="s">
        <v>88</v>
      </c>
      <c r="C44" s="142" t="s">
        <v>89</v>
      </c>
    </row>
    <row r="45" spans="1:4" ht="43.5" x14ac:dyDescent="0.35">
      <c r="A45" s="115">
        <v>44</v>
      </c>
      <c r="B45" s="116" t="s">
        <v>90</v>
      </c>
      <c r="C45" s="130" t="s">
        <v>91</v>
      </c>
    </row>
    <row r="46" spans="1:4" ht="43.5" x14ac:dyDescent="0.35">
      <c r="A46" s="115">
        <v>45</v>
      </c>
      <c r="B46" s="129" t="s">
        <v>92</v>
      </c>
      <c r="C46" s="125" t="s">
        <v>93</v>
      </c>
    </row>
    <row r="47" spans="1:4" ht="43.5" x14ac:dyDescent="0.35">
      <c r="A47" s="115">
        <v>46</v>
      </c>
      <c r="B47" s="128" t="s">
        <v>94</v>
      </c>
      <c r="C47" s="133" t="s">
        <v>95</v>
      </c>
    </row>
    <row r="48" spans="1:4" x14ac:dyDescent="0.35">
      <c r="B48" s="134"/>
    </row>
    <row r="49" spans="2:2" x14ac:dyDescent="0.35">
      <c r="B49" s="134"/>
    </row>
    <row r="50" spans="2:2" x14ac:dyDescent="0.35">
      <c r="B50" s="134"/>
    </row>
    <row r="51" spans="2:2" x14ac:dyDescent="0.35">
      <c r="B51" s="13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C3C1C1"/>
  </sheetPr>
  <dimension ref="A1:K1"/>
  <sheetViews>
    <sheetView workbookViewId="0"/>
  </sheetViews>
  <sheetFormatPr defaultColWidth="23.453125" defaultRowHeight="14.5" x14ac:dyDescent="0.35"/>
  <cols>
    <col min="1" max="6" width="23.453125" style="3"/>
    <col min="7" max="7" width="47.1796875" style="3" customWidth="1"/>
    <col min="8" max="9" width="23.453125" style="3"/>
    <col min="10" max="10" width="68.7265625" style="3" customWidth="1"/>
    <col min="11" max="11" width="52.453125" style="3" customWidth="1"/>
    <col min="12" max="16384" width="23.453125" style="3"/>
  </cols>
  <sheetData>
    <row r="1" spans="1:11" ht="26" x14ac:dyDescent="0.35">
      <c r="A1" s="12" t="s">
        <v>1002</v>
      </c>
      <c r="B1" s="4" t="s">
        <v>1003</v>
      </c>
      <c r="C1" s="4" t="s">
        <v>1004</v>
      </c>
      <c r="D1" s="4" t="s">
        <v>1005</v>
      </c>
      <c r="E1" s="4" t="s">
        <v>1006</v>
      </c>
      <c r="F1" s="4" t="s">
        <v>1007</v>
      </c>
      <c r="G1" s="4" t="s">
        <v>1008</v>
      </c>
      <c r="H1" s="4" t="s">
        <v>1009</v>
      </c>
      <c r="I1" s="4" t="s">
        <v>1010</v>
      </c>
      <c r="J1" s="4" t="s">
        <v>1011</v>
      </c>
      <c r="K1" s="4" t="s">
        <v>1012</v>
      </c>
    </row>
  </sheetData>
  <dataValidations count="3">
    <dataValidation type="list" operator="notEqual" allowBlank="1" showInputMessage="1" showErrorMessage="1" sqref="F1" xr:uid="{00000000-0002-0000-2400-000000000000}">
      <formula1>"Text,Expression"</formula1>
    </dataValidation>
    <dataValidation type="list" operator="notEqual" allowBlank="1" showInputMessage="1" showErrorMessage="1" sqref="E1" xr:uid="{00000000-0002-0000-2400-000001000000}">
      <formula1>"Yes,No"</formula1>
    </dataValidation>
    <dataValidation type="list" operator="notEqual" allowBlank="1" showInputMessage="1" showErrorMessage="1" sqref="D1" xr:uid="{00000000-0002-0000-2400-000002000000}">
      <formula1>"Error,Warning"</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E353D-F8BD-4B38-AD40-1E8DD975A68B}">
  <sheetPr>
    <tabColor rgb="FFC2E6E6"/>
  </sheetPr>
  <dimension ref="A1:C26"/>
  <sheetViews>
    <sheetView showGridLines="0" zoomScaleNormal="100" workbookViewId="0">
      <selection activeCell="B21" sqref="B21"/>
    </sheetView>
  </sheetViews>
  <sheetFormatPr defaultColWidth="9.1796875" defaultRowHeight="11.5" x14ac:dyDescent="0.25"/>
  <cols>
    <col min="1" max="1" width="5.26953125" style="27" customWidth="1"/>
    <col min="2" max="2" width="88.1796875" style="27" customWidth="1"/>
    <col min="3" max="3" width="42.81640625" style="27" customWidth="1"/>
    <col min="4" max="16384" width="9.1796875" style="27"/>
  </cols>
  <sheetData>
    <row r="1" spans="1:3" ht="14" x14ac:dyDescent="0.3">
      <c r="A1" s="190" t="s">
        <v>97</v>
      </c>
      <c r="B1" s="191"/>
      <c r="C1" s="191"/>
    </row>
    <row r="2" spans="1:3" ht="12" x14ac:dyDescent="0.3">
      <c r="A2" s="193" t="s">
        <v>1014</v>
      </c>
      <c r="B2" s="191"/>
      <c r="C2" s="191"/>
    </row>
    <row r="3" spans="1:3" ht="12" x14ac:dyDescent="0.3">
      <c r="A3" s="72"/>
      <c r="B3" s="16"/>
      <c r="C3" s="16"/>
    </row>
    <row r="4" spans="1:3" ht="23.5" x14ac:dyDescent="0.3">
      <c r="A4" s="22">
        <v>1.1000000000000001</v>
      </c>
      <c r="B4" s="32" t="s">
        <v>1015</v>
      </c>
      <c r="C4" s="35"/>
    </row>
    <row r="5" spans="1:3" x14ac:dyDescent="0.25">
      <c r="A5" s="14"/>
      <c r="B5" s="25" t="s">
        <v>1016</v>
      </c>
      <c r="C5" s="47" t="b">
        <v>0</v>
      </c>
    </row>
    <row r="6" spans="1:3" x14ac:dyDescent="0.25">
      <c r="A6" s="14"/>
      <c r="B6" s="24" t="s">
        <v>1017</v>
      </c>
      <c r="C6" s="51" t="b">
        <v>0</v>
      </c>
    </row>
    <row r="7" spans="1:3" x14ac:dyDescent="0.25">
      <c r="A7" s="14"/>
      <c r="B7" s="24" t="s">
        <v>1018</v>
      </c>
      <c r="C7" s="51" t="b">
        <v>0</v>
      </c>
    </row>
    <row r="8" spans="1:3" x14ac:dyDescent="0.25">
      <c r="A8" s="14"/>
      <c r="B8" s="15" t="s">
        <v>1019</v>
      </c>
      <c r="C8" s="20"/>
    </row>
    <row r="9" spans="1:3" x14ac:dyDescent="0.25">
      <c r="A9" s="14"/>
      <c r="B9" s="25" t="s">
        <v>1020</v>
      </c>
      <c r="C9" s="47" t="s">
        <v>140</v>
      </c>
    </row>
    <row r="10" spans="1:3" x14ac:dyDescent="0.25">
      <c r="A10" s="14"/>
      <c r="B10" s="25" t="s">
        <v>1021</v>
      </c>
      <c r="C10" s="19" t="s">
        <v>1518</v>
      </c>
    </row>
    <row r="11" spans="1:3" x14ac:dyDescent="0.25">
      <c r="A11" s="14"/>
      <c r="B11" s="25" t="s">
        <v>1022</v>
      </c>
      <c r="C11" s="19" t="s">
        <v>1023</v>
      </c>
    </row>
    <row r="12" spans="1:3" x14ac:dyDescent="0.25">
      <c r="A12" s="16"/>
      <c r="B12" s="16"/>
      <c r="C12" s="16"/>
    </row>
    <row r="13" spans="1:3" ht="23.5" x14ac:dyDescent="0.3">
      <c r="A13" s="22">
        <v>1.2</v>
      </c>
      <c r="B13" s="187" t="s">
        <v>1024</v>
      </c>
      <c r="C13" s="28"/>
    </row>
    <row r="14" spans="1:3" x14ac:dyDescent="0.25">
      <c r="A14" s="19"/>
      <c r="B14" s="24" t="s">
        <v>1025</v>
      </c>
      <c r="C14" s="51" t="b">
        <v>0</v>
      </c>
    </row>
    <row r="15" spans="1:3" x14ac:dyDescent="0.25">
      <c r="A15" s="19"/>
      <c r="B15" s="24" t="s">
        <v>1026</v>
      </c>
      <c r="C15" s="51" t="b">
        <v>0</v>
      </c>
    </row>
    <row r="16" spans="1:3" x14ac:dyDescent="0.25">
      <c r="A16" s="19"/>
      <c r="B16" s="24" t="s">
        <v>1027</v>
      </c>
      <c r="C16" s="51" t="b">
        <v>0</v>
      </c>
    </row>
    <row r="17" spans="1:3" ht="12" x14ac:dyDescent="0.3">
      <c r="A17" s="19"/>
      <c r="B17" s="18" t="s">
        <v>1028</v>
      </c>
      <c r="C17" s="20"/>
    </row>
    <row r="18" spans="1:3" x14ac:dyDescent="0.25">
      <c r="A18" s="19"/>
      <c r="B18" s="25" t="s">
        <v>1029</v>
      </c>
      <c r="C18" s="19" t="s">
        <v>1518</v>
      </c>
    </row>
    <row r="19" spans="1:3" x14ac:dyDescent="0.25">
      <c r="A19" s="19"/>
      <c r="B19" s="25" t="s">
        <v>1030</v>
      </c>
      <c r="C19" s="19" t="s">
        <v>1518</v>
      </c>
    </row>
    <row r="20" spans="1:3" x14ac:dyDescent="0.25">
      <c r="A20" s="16"/>
      <c r="B20" s="16"/>
      <c r="C20" s="21"/>
    </row>
    <row r="21" spans="1:3" ht="23" x14ac:dyDescent="0.25">
      <c r="A21" s="22">
        <v>1.3</v>
      </c>
      <c r="B21" s="32" t="s">
        <v>1031</v>
      </c>
      <c r="C21" s="28"/>
    </row>
    <row r="22" spans="1:3" x14ac:dyDescent="0.25">
      <c r="A22" s="19"/>
      <c r="B22" s="24" t="s">
        <v>1032</v>
      </c>
      <c r="C22" s="19" t="s">
        <v>108</v>
      </c>
    </row>
    <row r="23" spans="1:3" x14ac:dyDescent="0.25">
      <c r="A23" s="19"/>
      <c r="B23" s="24" t="s">
        <v>1033</v>
      </c>
      <c r="C23" s="19" t="s">
        <v>627</v>
      </c>
    </row>
    <row r="24" spans="1:3" x14ac:dyDescent="0.25">
      <c r="A24" s="19"/>
      <c r="B24" s="24" t="s">
        <v>1034</v>
      </c>
      <c r="C24" s="19" t="s">
        <v>108</v>
      </c>
    </row>
    <row r="25" spans="1:3" x14ac:dyDescent="0.25">
      <c r="A25" s="50"/>
    </row>
    <row r="26" spans="1:3" x14ac:dyDescent="0.25">
      <c r="A26" s="50"/>
    </row>
  </sheetData>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EFFA7817-0FC9-403F-A27C-7EFD7DCE0FFB}">
          <x14:formula1>
            <xm:f>Enumerations!$C$2:$C$251</xm:f>
          </x14:formula1>
          <xm:sqref>C9</xm:sqref>
        </x14:dataValidation>
        <x14:dataValidation type="list" allowBlank="1" showInputMessage="1" showErrorMessage="1" xr:uid="{7F83CFD2-6F1D-4593-A1AE-FE76914629A3}">
          <x14:formula1>
            <xm:f>Enumerations!$C$252:$C$253</xm:f>
          </x14:formula1>
          <xm:sqref>C22:C24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3977B-3181-480B-9ABE-AEBE7BB78DB3}">
  <sheetPr>
    <tabColor rgb="FFC2E6E6"/>
  </sheetPr>
  <dimension ref="A1:D14"/>
  <sheetViews>
    <sheetView showGridLines="0" zoomScaleNormal="100" workbookViewId="0">
      <selection activeCell="B14" sqref="B14:D14"/>
    </sheetView>
  </sheetViews>
  <sheetFormatPr defaultColWidth="9.1796875" defaultRowHeight="11.5" x14ac:dyDescent="0.25"/>
  <cols>
    <col min="1" max="1" width="5.26953125" style="27" customWidth="1"/>
    <col min="2" max="2" width="88.1796875" style="27" customWidth="1"/>
    <col min="3" max="4" width="31.7265625" style="27" customWidth="1"/>
    <col min="5" max="16384" width="9.1796875" style="27"/>
  </cols>
  <sheetData>
    <row r="1" spans="1:4" s="13" customFormat="1" ht="14" x14ac:dyDescent="0.3">
      <c r="A1" s="190" t="s">
        <v>98</v>
      </c>
      <c r="B1" s="192"/>
      <c r="C1" s="194"/>
      <c r="D1" s="192"/>
    </row>
    <row r="2" spans="1:4" s="13" customFormat="1" ht="14" x14ac:dyDescent="0.3">
      <c r="A2" s="190"/>
      <c r="B2" s="192"/>
      <c r="C2" s="194"/>
      <c r="D2" s="192"/>
    </row>
    <row r="3" spans="1:4" ht="12" x14ac:dyDescent="0.3">
      <c r="A3" s="72"/>
      <c r="B3" s="16"/>
      <c r="C3" s="63"/>
      <c r="D3" s="16"/>
    </row>
    <row r="4" spans="1:4" ht="35.5" x14ac:dyDescent="0.3">
      <c r="A4" s="22">
        <v>2.1</v>
      </c>
      <c r="B4" s="17" t="s">
        <v>1035</v>
      </c>
      <c r="C4" s="23" t="s">
        <v>1036</v>
      </c>
      <c r="D4" s="23" t="s">
        <v>1037</v>
      </c>
    </row>
    <row r="5" spans="1:4" x14ac:dyDescent="0.25">
      <c r="A5" s="14"/>
      <c r="B5" s="25" t="s">
        <v>1038</v>
      </c>
      <c r="C5" s="19"/>
      <c r="D5" s="19"/>
    </row>
    <row r="6" spans="1:4" x14ac:dyDescent="0.25">
      <c r="A6" s="16"/>
      <c r="B6" s="16"/>
      <c r="C6" s="16"/>
      <c r="D6" s="16"/>
    </row>
    <row r="7" spans="1:4" ht="35.5" x14ac:dyDescent="0.3">
      <c r="A7" s="22">
        <v>2.2000000000000002</v>
      </c>
      <c r="B7" s="17" t="s">
        <v>1039</v>
      </c>
      <c r="C7" s="23" t="s">
        <v>1036</v>
      </c>
      <c r="D7" s="23" t="s">
        <v>1037</v>
      </c>
    </row>
    <row r="8" spans="1:4" x14ac:dyDescent="0.25">
      <c r="A8" s="19"/>
      <c r="B8" s="24" t="s">
        <v>1040</v>
      </c>
      <c r="C8" s="19"/>
      <c r="D8" s="19"/>
    </row>
    <row r="9" spans="1:4" x14ac:dyDescent="0.25">
      <c r="A9" s="19"/>
      <c r="B9" s="24" t="s">
        <v>1041</v>
      </c>
      <c r="C9" s="19"/>
      <c r="D9" s="19"/>
    </row>
    <row r="11" spans="1:4" x14ac:dyDescent="0.25">
      <c r="A11" s="64" t="s">
        <v>1042</v>
      </c>
    </row>
    <row r="12" spans="1:4" ht="23.5" x14ac:dyDescent="0.3">
      <c r="A12" s="22">
        <v>2.2999999999999998</v>
      </c>
      <c r="B12" s="17" t="s">
        <v>1043</v>
      </c>
      <c r="C12" s="23" t="s">
        <v>1036</v>
      </c>
      <c r="D12" s="23" t="s">
        <v>1037</v>
      </c>
    </row>
    <row r="13" spans="1:4" x14ac:dyDescent="0.25">
      <c r="A13" s="19"/>
      <c r="B13" s="62" t="s">
        <v>164</v>
      </c>
      <c r="C13" s="19" t="s">
        <v>108</v>
      </c>
      <c r="D13" s="19" t="s">
        <v>627</v>
      </c>
    </row>
    <row r="14" spans="1:4" x14ac:dyDescent="0.25">
      <c r="B14" s="54"/>
      <c r="C14" s="48"/>
      <c r="D14" s="48"/>
    </row>
  </sheetData>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870F03A7-5F4A-4627-B6A5-578A2D0B8FA0}">
          <x14:formula1>
            <xm:f>Enumerations!$C$2:$C$251</xm:f>
          </x14:formula1>
          <xm:sqref>B13</xm:sqref>
        </x14:dataValidation>
        <x14:dataValidation type="list" allowBlank="1" showInputMessage="1" showErrorMessage="1" xr:uid="{683E8507-E691-44D8-997E-E6DC99EEA111}">
          <x14:formula1>
            <xm:f>Enumerations!$C$252:$C$253</xm:f>
          </x14:formula1>
          <xm:sqref>C13:D13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5FA07C-03FF-4CAD-9A77-0BC0B63E1E40}">
  <sheetPr>
    <tabColor rgb="FFC2E6E6"/>
  </sheetPr>
  <dimension ref="A1:D57"/>
  <sheetViews>
    <sheetView showGridLines="0" zoomScale="120" zoomScaleNormal="120" workbookViewId="0"/>
  </sheetViews>
  <sheetFormatPr defaultColWidth="9.1796875" defaultRowHeight="11.5" x14ac:dyDescent="0.25"/>
  <cols>
    <col min="1" max="1" width="5.26953125" style="27" customWidth="1"/>
    <col min="2" max="2" width="91.453125" style="27" customWidth="1"/>
    <col min="3" max="4" width="25.7265625" style="27" customWidth="1"/>
    <col min="5" max="16384" width="9.1796875" style="27"/>
  </cols>
  <sheetData>
    <row r="1" spans="1:4" ht="14" x14ac:dyDescent="0.3">
      <c r="A1" s="190" t="s">
        <v>99</v>
      </c>
      <c r="B1" s="191"/>
      <c r="C1" s="191"/>
      <c r="D1" s="191"/>
    </row>
    <row r="2" spans="1:4" ht="12" x14ac:dyDescent="0.3">
      <c r="A2" s="193" t="s">
        <v>1014</v>
      </c>
      <c r="B2" s="191"/>
      <c r="C2" s="191"/>
      <c r="D2" s="191"/>
    </row>
    <row r="3" spans="1:4" ht="10" customHeight="1" x14ac:dyDescent="0.25">
      <c r="A3" s="16"/>
      <c r="B3" s="16"/>
      <c r="C3" s="16"/>
      <c r="D3" s="16"/>
    </row>
    <row r="4" spans="1:4" x14ac:dyDescent="0.25">
      <c r="A4" s="29">
        <v>3.1</v>
      </c>
      <c r="B4" s="32" t="s">
        <v>1044</v>
      </c>
      <c r="C4" s="34"/>
      <c r="D4" s="33"/>
    </row>
    <row r="5" spans="1:4" ht="23.5" x14ac:dyDescent="0.3">
      <c r="A5" s="30"/>
      <c r="B5" s="41" t="s">
        <v>1045</v>
      </c>
      <c r="C5" s="42" t="s">
        <v>1046</v>
      </c>
      <c r="D5" s="42" t="s">
        <v>1047</v>
      </c>
    </row>
    <row r="6" spans="1:4" x14ac:dyDescent="0.25">
      <c r="A6" s="30"/>
      <c r="B6" s="24" t="s">
        <v>1048</v>
      </c>
      <c r="C6" s="66"/>
      <c r="D6" s="66"/>
    </row>
    <row r="7" spans="1:4" x14ac:dyDescent="0.25">
      <c r="A7" s="26"/>
      <c r="B7" s="25" t="s">
        <v>1049</v>
      </c>
      <c r="C7" s="66"/>
      <c r="D7" s="66"/>
    </row>
    <row r="8" spans="1:4" x14ac:dyDescent="0.25">
      <c r="A8" s="26"/>
      <c r="B8" s="25" t="s">
        <v>1050</v>
      </c>
      <c r="C8" s="66"/>
      <c r="D8" s="66"/>
    </row>
    <row r="9" spans="1:4" x14ac:dyDescent="0.25">
      <c r="A9" s="26"/>
      <c r="B9" s="25" t="s">
        <v>1051</v>
      </c>
      <c r="C9" s="66"/>
      <c r="D9" s="66"/>
    </row>
    <row r="10" spans="1:4" x14ac:dyDescent="0.25">
      <c r="A10" s="26"/>
      <c r="B10" s="25" t="s">
        <v>1052</v>
      </c>
      <c r="C10" s="66"/>
      <c r="D10" s="66"/>
    </row>
    <row r="11" spans="1:4" x14ac:dyDescent="0.25">
      <c r="A11" s="26"/>
      <c r="B11" s="25" t="s">
        <v>1053</v>
      </c>
      <c r="C11" s="66"/>
      <c r="D11" s="66"/>
    </row>
    <row r="12" spans="1:4" x14ac:dyDescent="0.25">
      <c r="A12" s="26"/>
      <c r="B12" s="25" t="s">
        <v>1054</v>
      </c>
      <c r="C12" s="66"/>
      <c r="D12" s="66"/>
    </row>
    <row r="13" spans="1:4" x14ac:dyDescent="0.25">
      <c r="A13" s="26"/>
      <c r="B13" s="25" t="s">
        <v>1055</v>
      </c>
      <c r="C13" s="66"/>
      <c r="D13" s="66"/>
    </row>
    <row r="14" spans="1:4" x14ac:dyDescent="0.25">
      <c r="A14" s="26"/>
      <c r="B14" s="25" t="s">
        <v>1056</v>
      </c>
      <c r="C14" s="66"/>
      <c r="D14" s="66"/>
    </row>
    <row r="15" spans="1:4" x14ac:dyDescent="0.25">
      <c r="A15" s="26"/>
      <c r="B15" s="25" t="s">
        <v>1057</v>
      </c>
      <c r="C15" s="40" t="s">
        <v>1518</v>
      </c>
      <c r="D15" s="40" t="s">
        <v>1518</v>
      </c>
    </row>
    <row r="16" spans="1:4" ht="23.5" x14ac:dyDescent="0.3">
      <c r="A16" s="14"/>
      <c r="B16" s="41" t="s">
        <v>1058</v>
      </c>
      <c r="C16" s="42" t="s">
        <v>1046</v>
      </c>
      <c r="D16" s="42" t="s">
        <v>1047</v>
      </c>
    </row>
    <row r="17" spans="1:4" x14ac:dyDescent="0.25">
      <c r="A17" s="26"/>
      <c r="B17" s="24" t="s">
        <v>1059</v>
      </c>
      <c r="C17" s="66"/>
      <c r="D17" s="66"/>
    </row>
    <row r="18" spans="1:4" x14ac:dyDescent="0.25">
      <c r="A18" s="26"/>
      <c r="B18" s="24" t="s">
        <v>1060</v>
      </c>
      <c r="C18" s="66"/>
      <c r="D18" s="66"/>
    </row>
    <row r="19" spans="1:4" x14ac:dyDescent="0.25">
      <c r="A19" s="26"/>
      <c r="B19" s="24" t="s">
        <v>1061</v>
      </c>
      <c r="C19" s="66"/>
      <c r="D19" s="66"/>
    </row>
    <row r="20" spans="1:4" x14ac:dyDescent="0.25">
      <c r="A20" s="26"/>
      <c r="B20" s="24" t="s">
        <v>1062</v>
      </c>
      <c r="C20" s="66"/>
      <c r="D20" s="66"/>
    </row>
    <row r="21" spans="1:4" x14ac:dyDescent="0.25">
      <c r="A21" s="26"/>
      <c r="B21" s="24" t="s">
        <v>1063</v>
      </c>
      <c r="C21" s="66"/>
      <c r="D21" s="66"/>
    </row>
    <row r="22" spans="1:4" ht="25.5" customHeight="1" x14ac:dyDescent="0.25">
      <c r="A22" s="26"/>
      <c r="B22" s="24" t="s">
        <v>1064</v>
      </c>
      <c r="C22" s="66"/>
      <c r="D22" s="66"/>
    </row>
    <row r="23" spans="1:4" ht="47.5" x14ac:dyDescent="0.3">
      <c r="A23" s="14"/>
      <c r="B23" s="43" t="s">
        <v>1065</v>
      </c>
      <c r="C23" s="44"/>
      <c r="D23" s="52"/>
    </row>
    <row r="24" spans="1:4" ht="23.5" x14ac:dyDescent="0.3">
      <c r="A24" s="14"/>
      <c r="B24" s="24" t="s">
        <v>1066</v>
      </c>
      <c r="C24" s="66"/>
      <c r="D24" s="80"/>
    </row>
    <row r="25" spans="1:4" ht="23.5" x14ac:dyDescent="0.3">
      <c r="A25" s="14"/>
      <c r="B25" s="24" t="s">
        <v>1067</v>
      </c>
      <c r="C25" s="66"/>
      <c r="D25" s="80"/>
    </row>
    <row r="26" spans="1:4" ht="47.5" x14ac:dyDescent="0.3">
      <c r="A26" s="14"/>
      <c r="B26" s="24" t="s">
        <v>1068</v>
      </c>
      <c r="C26" s="66"/>
      <c r="D26" s="80"/>
    </row>
    <row r="27" spans="1:4" ht="35.5" x14ac:dyDescent="0.3">
      <c r="A27" s="14"/>
      <c r="B27" s="24" t="s">
        <v>1069</v>
      </c>
      <c r="C27" s="66"/>
      <c r="D27" s="80"/>
    </row>
    <row r="28" spans="1:4" x14ac:dyDescent="0.25">
      <c r="A28" s="14"/>
      <c r="B28" s="24" t="s">
        <v>1063</v>
      </c>
      <c r="C28" s="66"/>
      <c r="D28" s="80"/>
    </row>
    <row r="29" spans="1:4" x14ac:dyDescent="0.25">
      <c r="A29" s="14"/>
      <c r="B29" s="24" t="s">
        <v>1057</v>
      </c>
      <c r="C29" s="40"/>
      <c r="D29" s="80"/>
    </row>
    <row r="30" spans="1:4" x14ac:dyDescent="0.25">
      <c r="A30" s="14"/>
      <c r="B30" s="41" t="s">
        <v>1070</v>
      </c>
      <c r="C30" s="66"/>
    </row>
    <row r="31" spans="1:4" x14ac:dyDescent="0.25">
      <c r="A31" s="16"/>
      <c r="B31" s="16"/>
      <c r="C31" s="50"/>
      <c r="D31" s="16"/>
    </row>
    <row r="32" spans="1:4" x14ac:dyDescent="0.25">
      <c r="A32" s="16"/>
      <c r="B32" s="16"/>
      <c r="C32" s="61"/>
      <c r="D32" s="16"/>
    </row>
    <row r="33" spans="1:4" ht="35.5" x14ac:dyDescent="0.3">
      <c r="A33" s="22">
        <v>3.2</v>
      </c>
      <c r="B33" s="32" t="s">
        <v>1071</v>
      </c>
      <c r="C33" s="34"/>
      <c r="D33" s="34"/>
    </row>
    <row r="34" spans="1:4" x14ac:dyDescent="0.25">
      <c r="A34" s="19"/>
      <c r="B34" s="186" t="s">
        <v>1072</v>
      </c>
      <c r="C34" s="66"/>
      <c r="D34" s="49"/>
    </row>
    <row r="35" spans="1:4" ht="23" x14ac:dyDescent="0.25">
      <c r="A35" s="19"/>
      <c r="B35" s="24" t="s">
        <v>1073</v>
      </c>
      <c r="C35" s="31" t="s">
        <v>1074</v>
      </c>
      <c r="D35" s="31" t="s">
        <v>1075</v>
      </c>
    </row>
    <row r="36" spans="1:4" x14ac:dyDescent="0.25">
      <c r="A36" s="19"/>
      <c r="B36" s="39" t="s">
        <v>1076</v>
      </c>
      <c r="C36" s="66"/>
      <c r="D36" s="66"/>
    </row>
    <row r="37" spans="1:4" x14ac:dyDescent="0.25">
      <c r="A37" s="19"/>
      <c r="B37" s="39" t="s">
        <v>1077</v>
      </c>
      <c r="C37" s="66"/>
      <c r="D37" s="66"/>
    </row>
    <row r="38" spans="1:4" ht="23" x14ac:dyDescent="0.25">
      <c r="A38" s="19"/>
      <c r="B38" s="186" t="s">
        <v>1078</v>
      </c>
      <c r="C38" s="67">
        <f>SUM(C36:D37)+C34</f>
        <v>0</v>
      </c>
      <c r="D38" s="52"/>
    </row>
    <row r="39" spans="1:4" x14ac:dyDescent="0.25">
      <c r="C39" s="69"/>
      <c r="D39" s="68"/>
    </row>
    <row r="40" spans="1:4" ht="23.5" x14ac:dyDescent="0.3">
      <c r="A40" s="22">
        <v>3.3</v>
      </c>
      <c r="B40" s="32" t="s">
        <v>1079</v>
      </c>
      <c r="C40" s="34"/>
      <c r="D40" s="52"/>
    </row>
    <row r="41" spans="1:4" x14ac:dyDescent="0.25">
      <c r="A41" s="19"/>
      <c r="B41" s="24" t="s">
        <v>1080</v>
      </c>
      <c r="C41" s="66"/>
    </row>
    <row r="42" spans="1:4" ht="23" x14ac:dyDescent="0.25">
      <c r="A42" s="19"/>
      <c r="B42" s="24" t="s">
        <v>1081</v>
      </c>
      <c r="C42" s="66"/>
    </row>
    <row r="44" spans="1:4" ht="35.5" x14ac:dyDescent="0.3">
      <c r="A44" s="22">
        <v>3.4</v>
      </c>
      <c r="B44" s="32" t="s">
        <v>1082</v>
      </c>
      <c r="C44" s="34"/>
      <c r="D44" s="52"/>
    </row>
    <row r="45" spans="1:4" x14ac:dyDescent="0.25">
      <c r="A45" s="19"/>
      <c r="B45" s="24" t="s">
        <v>1083</v>
      </c>
      <c r="C45" s="66"/>
    </row>
    <row r="46" spans="1:4" x14ac:dyDescent="0.25">
      <c r="A46" s="19"/>
      <c r="B46" s="24" t="s">
        <v>1084</v>
      </c>
      <c r="C46" s="66"/>
    </row>
    <row r="48" spans="1:4" ht="47.5" x14ac:dyDescent="0.3">
      <c r="A48" s="22">
        <v>3.5</v>
      </c>
      <c r="B48" s="32" t="s">
        <v>1085</v>
      </c>
      <c r="C48" s="34" t="s">
        <v>107</v>
      </c>
      <c r="D48" s="34" t="s">
        <v>1086</v>
      </c>
    </row>
    <row r="49" spans="1:4" x14ac:dyDescent="0.25">
      <c r="A49" s="19"/>
      <c r="B49" s="24" t="s">
        <v>1087</v>
      </c>
      <c r="C49" s="66"/>
      <c r="D49" s="66"/>
    </row>
    <row r="50" spans="1:4" x14ac:dyDescent="0.25">
      <c r="A50" s="19"/>
      <c r="B50" s="24" t="s">
        <v>1088</v>
      </c>
      <c r="C50" s="66"/>
      <c r="D50" s="66"/>
    </row>
    <row r="51" spans="1:4" x14ac:dyDescent="0.25">
      <c r="A51" s="19"/>
      <c r="B51" s="24" t="s">
        <v>1089</v>
      </c>
      <c r="C51" s="66"/>
      <c r="D51" s="66"/>
    </row>
    <row r="52" spans="1:4" x14ac:dyDescent="0.25">
      <c r="A52" s="19"/>
      <c r="B52" s="24" t="s">
        <v>1090</v>
      </c>
      <c r="C52" s="66"/>
      <c r="D52" s="66"/>
    </row>
    <row r="53" spans="1:4" ht="23" x14ac:dyDescent="0.25">
      <c r="A53" s="19"/>
      <c r="B53" s="24" t="s">
        <v>1091</v>
      </c>
      <c r="C53" s="66"/>
      <c r="D53" s="66"/>
    </row>
    <row r="54" spans="1:4" x14ac:dyDescent="0.25">
      <c r="A54" s="19"/>
      <c r="B54" s="24" t="s">
        <v>1092</v>
      </c>
      <c r="C54" s="34"/>
      <c r="D54" s="67">
        <f>SUM(D49:D52)</f>
        <v>0</v>
      </c>
    </row>
    <row r="55" spans="1:4" x14ac:dyDescent="0.25">
      <c r="C55" s="50"/>
      <c r="D55" s="50"/>
    </row>
    <row r="56" spans="1:4" x14ac:dyDescent="0.25">
      <c r="C56" s="61"/>
      <c r="D56" s="61"/>
    </row>
    <row r="57" spans="1:4" x14ac:dyDescent="0.25">
      <c r="C57" s="37"/>
    </row>
  </sheetData>
  <phoneticPr fontId="26"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F3ECB-F774-449F-B935-585228455754}">
  <sheetPr>
    <tabColor rgb="FFC2E6E6"/>
  </sheetPr>
  <dimension ref="A1:D32"/>
  <sheetViews>
    <sheetView showGridLines="0" topLeftCell="A11" zoomScale="150" zoomScaleNormal="150" workbookViewId="0">
      <selection activeCell="D23" sqref="D23"/>
    </sheetView>
  </sheetViews>
  <sheetFormatPr defaultColWidth="9.1796875" defaultRowHeight="11.5" x14ac:dyDescent="0.25"/>
  <cols>
    <col min="1" max="1" width="5.26953125" style="27" customWidth="1"/>
    <col min="2" max="2" width="89" style="27" customWidth="1"/>
    <col min="3" max="4" width="25.7265625" style="27" customWidth="1"/>
    <col min="5" max="16384" width="9.1796875" style="27"/>
  </cols>
  <sheetData>
    <row r="1" spans="1:4" ht="14" x14ac:dyDescent="0.3">
      <c r="A1" s="190" t="s">
        <v>100</v>
      </c>
      <c r="B1" s="191"/>
      <c r="C1" s="191"/>
      <c r="D1" s="191"/>
    </row>
    <row r="2" spans="1:4" ht="12" x14ac:dyDescent="0.3">
      <c r="A2" s="193"/>
      <c r="B2" s="191"/>
      <c r="C2" s="191"/>
      <c r="D2" s="191"/>
    </row>
    <row r="3" spans="1:4" ht="12" x14ac:dyDescent="0.3">
      <c r="A3" s="72"/>
      <c r="B3" s="16"/>
      <c r="C3" s="16"/>
      <c r="D3" s="16"/>
    </row>
    <row r="4" spans="1:4" ht="23.5" x14ac:dyDescent="0.3">
      <c r="A4" s="29">
        <v>4.0999999999999996</v>
      </c>
      <c r="B4" s="32" t="s">
        <v>1093</v>
      </c>
      <c r="C4" s="23" t="s">
        <v>1094</v>
      </c>
      <c r="D4" s="23" t="s">
        <v>1095</v>
      </c>
    </row>
    <row r="5" spans="1:4" x14ac:dyDescent="0.25">
      <c r="A5" s="30"/>
      <c r="B5" s="24" t="s">
        <v>1096</v>
      </c>
      <c r="C5" s="67">
        <f>SUM(C6:C9)</f>
        <v>0</v>
      </c>
      <c r="D5" s="67">
        <f>SUM(D6:D9)</f>
        <v>0</v>
      </c>
    </row>
    <row r="6" spans="1:4" x14ac:dyDescent="0.25">
      <c r="A6" s="26"/>
      <c r="B6" s="38" t="s">
        <v>1097</v>
      </c>
      <c r="C6" s="66"/>
      <c r="D6" s="66"/>
    </row>
    <row r="7" spans="1:4" x14ac:dyDescent="0.25">
      <c r="A7" s="26"/>
      <c r="B7" s="38" t="s">
        <v>1098</v>
      </c>
      <c r="C7" s="66"/>
      <c r="D7" s="66"/>
    </row>
    <row r="8" spans="1:4" x14ac:dyDescent="0.25">
      <c r="A8" s="26"/>
      <c r="B8" s="38" t="s">
        <v>1099</v>
      </c>
      <c r="C8" s="66"/>
      <c r="D8" s="66"/>
    </row>
    <row r="9" spans="1:4" x14ac:dyDescent="0.25">
      <c r="A9" s="26"/>
      <c r="B9" s="38" t="s">
        <v>1100</v>
      </c>
      <c r="C9" s="66"/>
      <c r="D9" s="66"/>
    </row>
    <row r="10" spans="1:4" x14ac:dyDescent="0.25">
      <c r="A10" s="26"/>
      <c r="B10" s="36" t="s">
        <v>1101</v>
      </c>
      <c r="C10" s="66"/>
      <c r="D10" s="66"/>
    </row>
    <row r="11" spans="1:4" x14ac:dyDescent="0.25">
      <c r="A11" s="26"/>
      <c r="B11" s="36" t="s">
        <v>1102</v>
      </c>
      <c r="C11" s="66"/>
      <c r="D11" s="66"/>
    </row>
    <row r="12" spans="1:4" x14ac:dyDescent="0.25">
      <c r="A12" s="26"/>
      <c r="B12" s="36" t="s">
        <v>1103</v>
      </c>
      <c r="C12" s="66"/>
      <c r="D12" s="66"/>
    </row>
    <row r="13" spans="1:4" x14ac:dyDescent="0.25">
      <c r="A13" s="26"/>
      <c r="B13" s="36" t="s">
        <v>1104</v>
      </c>
      <c r="C13" s="66"/>
      <c r="D13" s="66"/>
    </row>
    <row r="14" spans="1:4" x14ac:dyDescent="0.25">
      <c r="A14" s="26"/>
      <c r="B14" s="24" t="s">
        <v>1105</v>
      </c>
      <c r="C14" s="66"/>
      <c r="D14" s="66"/>
    </row>
    <row r="15" spans="1:4" x14ac:dyDescent="0.25">
      <c r="A15" s="26"/>
      <c r="B15" s="25" t="s">
        <v>1057</v>
      </c>
      <c r="C15" s="40" t="s">
        <v>1518</v>
      </c>
      <c r="D15" s="40" t="s">
        <v>1518</v>
      </c>
    </row>
    <row r="17" spans="1:4" ht="47.5" x14ac:dyDescent="0.3">
      <c r="A17" s="29">
        <v>4.2</v>
      </c>
      <c r="B17" s="32" t="s">
        <v>1106</v>
      </c>
      <c r="C17" s="23"/>
    </row>
    <row r="18" spans="1:4" x14ac:dyDescent="0.25">
      <c r="A18" s="26"/>
      <c r="B18" s="24" t="s">
        <v>1107</v>
      </c>
      <c r="C18" s="67">
        <f>SUM(C19:C21)</f>
        <v>0</v>
      </c>
      <c r="D18" s="50"/>
    </row>
    <row r="19" spans="1:4" ht="23" x14ac:dyDescent="0.25">
      <c r="A19" s="26"/>
      <c r="B19" s="39" t="s">
        <v>1108</v>
      </c>
      <c r="C19" s="66"/>
    </row>
    <row r="20" spans="1:4" ht="23" x14ac:dyDescent="0.25">
      <c r="A20" s="26"/>
      <c r="B20" s="39" t="s">
        <v>1109</v>
      </c>
      <c r="C20" s="66"/>
    </row>
    <row r="21" spans="1:4" ht="23" x14ac:dyDescent="0.25">
      <c r="A21" s="26"/>
      <c r="B21" s="39" t="s">
        <v>1110</v>
      </c>
      <c r="C21" s="66"/>
    </row>
    <row r="22" spans="1:4" ht="24" x14ac:dyDescent="0.3">
      <c r="A22" s="26"/>
      <c r="B22" s="24" t="s">
        <v>1522</v>
      </c>
      <c r="C22" s="67">
        <f>SUM(C23:C25)</f>
        <v>0</v>
      </c>
      <c r="D22" s="70"/>
    </row>
    <row r="23" spans="1:4" x14ac:dyDescent="0.25">
      <c r="A23" s="26"/>
      <c r="B23" s="39" t="s">
        <v>1111</v>
      </c>
      <c r="C23" s="66"/>
    </row>
    <row r="24" spans="1:4" x14ac:dyDescent="0.25">
      <c r="A24" s="26"/>
      <c r="B24" s="39" t="s">
        <v>1112</v>
      </c>
      <c r="C24" s="66"/>
    </row>
    <row r="25" spans="1:4" x14ac:dyDescent="0.25">
      <c r="A25" s="26"/>
      <c r="B25" s="39" t="s">
        <v>1113</v>
      </c>
      <c r="C25" s="66"/>
    </row>
    <row r="27" spans="1:4" x14ac:dyDescent="0.25">
      <c r="A27" s="29">
        <v>4.3</v>
      </c>
      <c r="B27" s="32" t="s">
        <v>1114</v>
      </c>
      <c r="C27" s="23"/>
    </row>
    <row r="28" spans="1:4" ht="23" x14ac:dyDescent="0.25">
      <c r="A28" s="26"/>
      <c r="B28" s="40" t="s">
        <v>1115</v>
      </c>
      <c r="C28" s="67">
        <f>SUM(C5:D5)+SUM(C10:D14)+C18</f>
        <v>0</v>
      </c>
      <c r="D28" s="73"/>
    </row>
    <row r="30" spans="1:4" ht="25.5" customHeight="1" x14ac:dyDescent="0.3">
      <c r="A30" s="29">
        <v>4.4000000000000004</v>
      </c>
      <c r="B30" s="32" t="s">
        <v>1521</v>
      </c>
      <c r="C30" s="23" t="s">
        <v>1116</v>
      </c>
      <c r="D30" s="23" t="s">
        <v>1117</v>
      </c>
    </row>
    <row r="31" spans="1:4" x14ac:dyDescent="0.25">
      <c r="A31" s="26"/>
      <c r="B31" s="24" t="s">
        <v>1118</v>
      </c>
      <c r="C31" s="66"/>
      <c r="D31" s="66"/>
    </row>
    <row r="32" spans="1:4" x14ac:dyDescent="0.25">
      <c r="A32" s="26"/>
      <c r="B32" s="25" t="s">
        <v>1119</v>
      </c>
      <c r="C32" s="66"/>
      <c r="D32" s="66"/>
    </row>
  </sheetData>
  <phoneticPr fontId="26"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E058F-5400-4E93-8909-FE1BC5D6A0BF}">
  <sheetPr>
    <tabColor rgb="FFC2E6E6"/>
  </sheetPr>
  <dimension ref="A1:I86"/>
  <sheetViews>
    <sheetView showGridLines="0" topLeftCell="A47" zoomScaleNormal="100" workbookViewId="0"/>
  </sheetViews>
  <sheetFormatPr defaultColWidth="9.1796875" defaultRowHeight="11.5" x14ac:dyDescent="0.25"/>
  <cols>
    <col min="1" max="1" width="5.26953125" style="27" customWidth="1"/>
    <col min="2" max="2" width="96.453125" style="27" customWidth="1"/>
    <col min="3" max="3" width="26.7265625" style="27" customWidth="1"/>
    <col min="4" max="4" width="23.453125" style="27" customWidth="1"/>
    <col min="5" max="5" width="8.7265625" style="27" customWidth="1"/>
    <col min="6" max="6" width="34.81640625" style="27" customWidth="1"/>
    <col min="7" max="7" width="9.1796875" style="27"/>
    <col min="8" max="8" width="12.1796875" style="27" customWidth="1"/>
    <col min="9" max="9" width="11.7265625" style="27" customWidth="1"/>
    <col min="10" max="16384" width="9.1796875" style="27"/>
  </cols>
  <sheetData>
    <row r="1" spans="1:4" ht="14" x14ac:dyDescent="0.3">
      <c r="A1" s="190" t="s">
        <v>101</v>
      </c>
      <c r="B1" s="191"/>
      <c r="C1" s="191"/>
    </row>
    <row r="2" spans="1:4" ht="12" x14ac:dyDescent="0.3">
      <c r="A2" s="193" t="s">
        <v>1014</v>
      </c>
      <c r="B2" s="191"/>
      <c r="C2" s="191"/>
    </row>
    <row r="3" spans="1:4" x14ac:dyDescent="0.25">
      <c r="A3" s="16"/>
      <c r="B3" s="16"/>
      <c r="C3" s="16"/>
    </row>
    <row r="4" spans="1:4" ht="35.25" customHeight="1" x14ac:dyDescent="0.3">
      <c r="A4" s="29">
        <v>5.0999999999999996</v>
      </c>
      <c r="B4" s="32" t="s">
        <v>1120</v>
      </c>
      <c r="C4" s="23"/>
    </row>
    <row r="5" spans="1:4" x14ac:dyDescent="0.25">
      <c r="A5" s="30"/>
      <c r="B5" s="24" t="s">
        <v>1121</v>
      </c>
      <c r="C5" s="71"/>
    </row>
    <row r="6" spans="1:4" x14ac:dyDescent="0.25">
      <c r="A6" s="26"/>
      <c r="B6" s="24" t="s">
        <v>1122</v>
      </c>
      <c r="C6" s="71"/>
    </row>
    <row r="7" spans="1:4" x14ac:dyDescent="0.25">
      <c r="A7" s="26"/>
      <c r="B7" s="24" t="s">
        <v>1123</v>
      </c>
      <c r="C7" s="71"/>
    </row>
    <row r="9" spans="1:4" ht="37.5" customHeight="1" x14ac:dyDescent="0.3">
      <c r="A9" s="29">
        <v>5.2</v>
      </c>
      <c r="B9" s="17" t="s">
        <v>1124</v>
      </c>
      <c r="C9" s="23"/>
    </row>
    <row r="10" spans="1:4" ht="23" x14ac:dyDescent="0.25">
      <c r="A10" s="26"/>
      <c r="B10" s="24" t="s">
        <v>1125</v>
      </c>
      <c r="C10" s="67">
        <f>SUM(C11:C18)</f>
        <v>0</v>
      </c>
      <c r="D10" s="61"/>
    </row>
    <row r="11" spans="1:4" x14ac:dyDescent="0.25">
      <c r="A11" s="26"/>
      <c r="B11" s="39" t="s">
        <v>1126</v>
      </c>
      <c r="C11" s="71"/>
    </row>
    <row r="12" spans="1:4" x14ac:dyDescent="0.25">
      <c r="A12" s="26"/>
      <c r="B12" s="39" t="s">
        <v>1127</v>
      </c>
      <c r="C12" s="71"/>
    </row>
    <row r="13" spans="1:4" x14ac:dyDescent="0.25">
      <c r="A13" s="26"/>
      <c r="B13" s="39" t="s">
        <v>1128</v>
      </c>
      <c r="C13" s="71"/>
    </row>
    <row r="14" spans="1:4" x14ac:dyDescent="0.25">
      <c r="A14" s="26"/>
      <c r="B14" s="39" t="s">
        <v>1129</v>
      </c>
      <c r="C14" s="71"/>
    </row>
    <row r="15" spans="1:4" x14ac:dyDescent="0.25">
      <c r="A15" s="26"/>
      <c r="B15" s="39" t="s">
        <v>1130</v>
      </c>
      <c r="C15" s="71"/>
    </row>
    <row r="16" spans="1:4" x14ac:dyDescent="0.25">
      <c r="A16" s="26"/>
      <c r="B16" s="39" t="s">
        <v>1131</v>
      </c>
      <c r="C16" s="71"/>
    </row>
    <row r="17" spans="1:6" x14ac:dyDescent="0.25">
      <c r="A17" s="26"/>
      <c r="B17" s="39" t="s">
        <v>1132</v>
      </c>
      <c r="C17" s="71"/>
    </row>
    <row r="18" spans="1:6" x14ac:dyDescent="0.25">
      <c r="A18" s="26"/>
      <c r="B18" s="39" t="s">
        <v>1133</v>
      </c>
      <c r="C18" s="71"/>
    </row>
    <row r="19" spans="1:6" x14ac:dyDescent="0.25">
      <c r="A19" s="26"/>
      <c r="B19" s="39" t="s">
        <v>1057</v>
      </c>
      <c r="C19" s="81" t="s">
        <v>1518</v>
      </c>
    </row>
    <row r="20" spans="1:6" x14ac:dyDescent="0.25">
      <c r="A20" s="26"/>
      <c r="B20" s="24" t="s">
        <v>1134</v>
      </c>
      <c r="C20" s="19" t="s">
        <v>108</v>
      </c>
    </row>
    <row r="21" spans="1:6" ht="23" x14ac:dyDescent="0.25">
      <c r="A21" s="26"/>
      <c r="B21" s="24" t="s">
        <v>1135</v>
      </c>
      <c r="C21" s="71"/>
    </row>
    <row r="22" spans="1:6" x14ac:dyDescent="0.25">
      <c r="A22" s="26"/>
      <c r="B22" s="24" t="s">
        <v>1136</v>
      </c>
      <c r="C22" s="67">
        <f>C10+C21</f>
        <v>0</v>
      </c>
      <c r="F22" s="61"/>
    </row>
    <row r="23" spans="1:6" x14ac:dyDescent="0.25">
      <c r="A23" s="26"/>
      <c r="B23" s="25" t="s">
        <v>1137</v>
      </c>
      <c r="C23" s="71"/>
    </row>
    <row r="25" spans="1:6" ht="35.5" x14ac:dyDescent="0.3">
      <c r="A25" s="29">
        <v>5.3</v>
      </c>
      <c r="B25" s="17" t="s">
        <v>1138</v>
      </c>
      <c r="C25" s="23"/>
      <c r="D25" s="65"/>
    </row>
    <row r="26" spans="1:6" ht="23" x14ac:dyDescent="0.25">
      <c r="A26" s="26"/>
      <c r="B26" s="24" t="s">
        <v>1139</v>
      </c>
      <c r="C26" s="67">
        <f>SUM(C27:C32)</f>
        <v>0</v>
      </c>
      <c r="D26" s="61"/>
    </row>
    <row r="27" spans="1:6" x14ac:dyDescent="0.25">
      <c r="A27" s="26"/>
      <c r="B27" s="39" t="s">
        <v>1140</v>
      </c>
      <c r="C27" s="71"/>
    </row>
    <row r="28" spans="1:6" x14ac:dyDescent="0.25">
      <c r="A28" s="26"/>
      <c r="B28" s="39" t="s">
        <v>1141</v>
      </c>
      <c r="C28" s="71"/>
    </row>
    <row r="29" spans="1:6" x14ac:dyDescent="0.25">
      <c r="A29" s="26"/>
      <c r="B29" s="39" t="s">
        <v>1142</v>
      </c>
      <c r="C29" s="71"/>
    </row>
    <row r="30" spans="1:6" x14ac:dyDescent="0.25">
      <c r="A30" s="26"/>
      <c r="B30" s="39" t="s">
        <v>1143</v>
      </c>
      <c r="C30" s="71"/>
    </row>
    <row r="31" spans="1:6" x14ac:dyDescent="0.25">
      <c r="A31" s="26"/>
      <c r="B31" s="39" t="s">
        <v>1144</v>
      </c>
      <c r="C31" s="71"/>
    </row>
    <row r="32" spans="1:6" x14ac:dyDescent="0.25">
      <c r="A32" s="26"/>
      <c r="B32" s="39" t="s">
        <v>1145</v>
      </c>
      <c r="C32" s="71"/>
    </row>
    <row r="33" spans="1:5" ht="23" x14ac:dyDescent="0.25">
      <c r="A33" s="26"/>
      <c r="B33" s="24" t="s">
        <v>1146</v>
      </c>
      <c r="C33" s="71"/>
      <c r="E33" s="61"/>
    </row>
    <row r="35" spans="1:5" ht="48" x14ac:dyDescent="0.3">
      <c r="A35" s="29">
        <v>5.4</v>
      </c>
      <c r="B35" s="185" t="s">
        <v>1147</v>
      </c>
      <c r="C35" s="23"/>
    </row>
    <row r="36" spans="1:5" x14ac:dyDescent="0.25">
      <c r="A36" s="26"/>
      <c r="B36" s="24" t="s">
        <v>1148</v>
      </c>
      <c r="C36" s="71"/>
    </row>
    <row r="37" spans="1:5" x14ac:dyDescent="0.25">
      <c r="A37" s="26"/>
      <c r="B37" s="24" t="s">
        <v>1149</v>
      </c>
      <c r="C37" s="71"/>
    </row>
    <row r="38" spans="1:5" x14ac:dyDescent="0.25">
      <c r="A38" s="26"/>
      <c r="B38" s="24" t="s">
        <v>1150</v>
      </c>
      <c r="C38" s="71"/>
    </row>
    <row r="39" spans="1:5" x14ac:dyDescent="0.25">
      <c r="A39" s="26"/>
      <c r="B39" s="24" t="s">
        <v>1151</v>
      </c>
      <c r="C39" s="71"/>
    </row>
    <row r="41" spans="1:5" ht="37" customHeight="1" x14ac:dyDescent="0.25">
      <c r="A41" s="29">
        <v>5.5</v>
      </c>
      <c r="B41" s="17" t="s">
        <v>1152</v>
      </c>
      <c r="C41" s="23"/>
    </row>
    <row r="42" spans="1:5" x14ac:dyDescent="0.25">
      <c r="A42" s="26"/>
      <c r="B42" s="24" t="s">
        <v>1153</v>
      </c>
      <c r="C42" s="71"/>
    </row>
    <row r="43" spans="1:5" x14ac:dyDescent="0.25">
      <c r="A43" s="26"/>
      <c r="B43" s="24" t="s">
        <v>1154</v>
      </c>
      <c r="C43" s="71"/>
    </row>
    <row r="44" spans="1:5" x14ac:dyDescent="0.25">
      <c r="A44" s="26"/>
      <c r="B44" s="24" t="s">
        <v>1155</v>
      </c>
      <c r="C44" s="71"/>
    </row>
    <row r="45" spans="1:5" x14ac:dyDescent="0.25">
      <c r="A45" s="26"/>
      <c r="B45" s="24" t="s">
        <v>1156</v>
      </c>
      <c r="C45" s="71"/>
    </row>
    <row r="47" spans="1:5" ht="70.5" customHeight="1" x14ac:dyDescent="0.3">
      <c r="A47" s="29">
        <v>5.6</v>
      </c>
      <c r="B47" s="32" t="s">
        <v>1157</v>
      </c>
      <c r="C47" s="42" t="s">
        <v>1158</v>
      </c>
      <c r="D47" s="42" t="s">
        <v>1519</v>
      </c>
    </row>
    <row r="48" spans="1:5" ht="23" x14ac:dyDescent="0.25">
      <c r="A48" s="26"/>
      <c r="B48" s="24" t="s">
        <v>1159</v>
      </c>
      <c r="C48" s="67">
        <f>SUM(C49:C54)</f>
        <v>0</v>
      </c>
      <c r="D48" s="67">
        <f>SUM(D49:D54)</f>
        <v>0</v>
      </c>
    </row>
    <row r="49" spans="1:9" x14ac:dyDescent="0.25">
      <c r="A49" s="26"/>
      <c r="B49" s="39" t="s">
        <v>1160</v>
      </c>
      <c r="C49" s="71"/>
      <c r="D49" s="71"/>
    </row>
    <row r="50" spans="1:9" x14ac:dyDescent="0.25">
      <c r="A50" s="26"/>
      <c r="B50" s="39" t="s">
        <v>1161</v>
      </c>
      <c r="C50" s="71"/>
      <c r="D50" s="71"/>
    </row>
    <row r="51" spans="1:9" x14ac:dyDescent="0.25">
      <c r="A51" s="26"/>
      <c r="B51" s="39" t="s">
        <v>1162</v>
      </c>
      <c r="C51" s="71"/>
      <c r="D51" s="71"/>
    </row>
    <row r="52" spans="1:9" x14ac:dyDescent="0.25">
      <c r="A52" s="26"/>
      <c r="B52" s="39" t="s">
        <v>1163</v>
      </c>
      <c r="C52" s="71"/>
      <c r="D52" s="71"/>
    </row>
    <row r="53" spans="1:9" x14ac:dyDescent="0.25">
      <c r="A53" s="26"/>
      <c r="B53" s="39" t="s">
        <v>1164</v>
      </c>
      <c r="C53" s="71"/>
      <c r="D53" s="71"/>
    </row>
    <row r="54" spans="1:9" x14ac:dyDescent="0.25">
      <c r="A54" s="26"/>
      <c r="B54" s="39" t="s">
        <v>1165</v>
      </c>
      <c r="C54" s="71"/>
      <c r="D54" s="71"/>
    </row>
    <row r="55" spans="1:9" x14ac:dyDescent="0.25">
      <c r="A55" s="26"/>
      <c r="B55" s="24" t="s">
        <v>1166</v>
      </c>
      <c r="C55" s="71"/>
      <c r="D55" s="71"/>
    </row>
    <row r="56" spans="1:9" x14ac:dyDescent="0.25">
      <c r="G56" s="61"/>
    </row>
    <row r="57" spans="1:9" x14ac:dyDescent="0.25">
      <c r="A57" s="26"/>
      <c r="B57" s="24" t="s">
        <v>1167</v>
      </c>
      <c r="C57" s="71"/>
      <c r="D57" s="50"/>
      <c r="I57" s="65"/>
    </row>
    <row r="58" spans="1:9" x14ac:dyDescent="0.25">
      <c r="C58" s="50"/>
    </row>
    <row r="59" spans="1:9" ht="36" x14ac:dyDescent="0.3">
      <c r="A59" s="29">
        <v>5.7</v>
      </c>
      <c r="B59" s="32" t="s">
        <v>1168</v>
      </c>
      <c r="C59" s="23"/>
    </row>
    <row r="60" spans="1:9" ht="23" x14ac:dyDescent="0.25">
      <c r="A60" s="26"/>
      <c r="B60" s="24" t="s">
        <v>1169</v>
      </c>
      <c r="C60" s="67">
        <f>SUM(C61:C66)</f>
        <v>0</v>
      </c>
    </row>
    <row r="61" spans="1:9" x14ac:dyDescent="0.25">
      <c r="A61" s="26"/>
      <c r="B61" s="39" t="s">
        <v>1170</v>
      </c>
      <c r="C61" s="71"/>
    </row>
    <row r="62" spans="1:9" x14ac:dyDescent="0.25">
      <c r="A62" s="26"/>
      <c r="B62" s="39" t="s">
        <v>1171</v>
      </c>
      <c r="C62" s="71"/>
    </row>
    <row r="63" spans="1:9" x14ac:dyDescent="0.25">
      <c r="A63" s="26"/>
      <c r="B63" s="39" t="s">
        <v>1172</v>
      </c>
      <c r="C63" s="71"/>
    </row>
    <row r="64" spans="1:9" x14ac:dyDescent="0.25">
      <c r="A64" s="26"/>
      <c r="B64" s="39" t="s">
        <v>1173</v>
      </c>
      <c r="C64" s="71"/>
    </row>
    <row r="65" spans="1:3" x14ac:dyDescent="0.25">
      <c r="A65" s="26"/>
      <c r="B65" s="39" t="s">
        <v>1174</v>
      </c>
      <c r="C65" s="71"/>
    </row>
    <row r="66" spans="1:3" x14ac:dyDescent="0.25">
      <c r="A66" s="26"/>
      <c r="B66" s="39" t="s">
        <v>1175</v>
      </c>
      <c r="C66" s="71"/>
    </row>
    <row r="67" spans="1:3" x14ac:dyDescent="0.25">
      <c r="A67" s="26"/>
      <c r="B67" s="39" t="s">
        <v>1057</v>
      </c>
      <c r="C67" s="40" t="s">
        <v>1518</v>
      </c>
    </row>
    <row r="68" spans="1:3" ht="23" x14ac:dyDescent="0.25">
      <c r="A68" s="26"/>
      <c r="B68" s="24" t="s">
        <v>1176</v>
      </c>
      <c r="C68" s="67">
        <f>SUM(C69:C74)</f>
        <v>0</v>
      </c>
    </row>
    <row r="69" spans="1:3" x14ac:dyDescent="0.25">
      <c r="A69" s="26"/>
      <c r="B69" s="39" t="s">
        <v>1170</v>
      </c>
      <c r="C69" s="71"/>
    </row>
    <row r="70" spans="1:3" x14ac:dyDescent="0.25">
      <c r="A70" s="26"/>
      <c r="B70" s="39" t="s">
        <v>1177</v>
      </c>
      <c r="C70" s="71"/>
    </row>
    <row r="71" spans="1:3" x14ac:dyDescent="0.25">
      <c r="A71" s="26"/>
      <c r="B71" s="39" t="s">
        <v>1172</v>
      </c>
      <c r="C71" s="71"/>
    </row>
    <row r="72" spans="1:3" x14ac:dyDescent="0.25">
      <c r="A72" s="26"/>
      <c r="B72" s="39" t="s">
        <v>1173</v>
      </c>
      <c r="C72" s="71"/>
    </row>
    <row r="73" spans="1:3" x14ac:dyDescent="0.25">
      <c r="A73" s="26"/>
      <c r="B73" s="39" t="s">
        <v>1174</v>
      </c>
      <c r="C73" s="71"/>
    </row>
    <row r="74" spans="1:3" x14ac:dyDescent="0.25">
      <c r="A74" s="26"/>
      <c r="B74" s="39" t="s">
        <v>1175</v>
      </c>
      <c r="C74" s="71"/>
    </row>
    <row r="75" spans="1:3" x14ac:dyDescent="0.25">
      <c r="A75" s="26"/>
      <c r="B75" s="39" t="s">
        <v>1057</v>
      </c>
      <c r="C75" s="40" t="s">
        <v>1518</v>
      </c>
    </row>
    <row r="76" spans="1:3" ht="23" x14ac:dyDescent="0.25">
      <c r="A76" s="26"/>
      <c r="B76" s="24" t="s">
        <v>1178</v>
      </c>
      <c r="C76" s="67">
        <f>SUM(C77:C78)</f>
        <v>0</v>
      </c>
    </row>
    <row r="77" spans="1:3" x14ac:dyDescent="0.25">
      <c r="A77" s="26"/>
      <c r="B77" s="39" t="s">
        <v>1179</v>
      </c>
      <c r="C77" s="71"/>
    </row>
    <row r="78" spans="1:3" x14ac:dyDescent="0.25">
      <c r="A78" s="26"/>
      <c r="B78" s="39" t="s">
        <v>1180</v>
      </c>
      <c r="C78" s="71"/>
    </row>
    <row r="80" spans="1:3" ht="23" x14ac:dyDescent="0.25">
      <c r="A80" s="29">
        <v>5.8</v>
      </c>
      <c r="B80" s="32" t="s">
        <v>1181</v>
      </c>
      <c r="C80" s="23"/>
    </row>
    <row r="81" spans="1:3" x14ac:dyDescent="0.25">
      <c r="A81" s="26"/>
      <c r="B81" s="24" t="s">
        <v>1182</v>
      </c>
      <c r="C81" s="67">
        <f>SUM(C82:C85)</f>
        <v>0</v>
      </c>
    </row>
    <row r="82" spans="1:3" x14ac:dyDescent="0.25">
      <c r="A82" s="26"/>
      <c r="B82" s="39" t="s">
        <v>1183</v>
      </c>
      <c r="C82" s="71"/>
    </row>
    <row r="83" spans="1:3" x14ac:dyDescent="0.25">
      <c r="A83" s="26"/>
      <c r="B83" s="39" t="s">
        <v>1184</v>
      </c>
      <c r="C83" s="71"/>
    </row>
    <row r="84" spans="1:3" x14ac:dyDescent="0.25">
      <c r="A84" s="26"/>
      <c r="B84" s="39" t="s">
        <v>1185</v>
      </c>
      <c r="C84" s="71"/>
    </row>
    <row r="85" spans="1:3" x14ac:dyDescent="0.25">
      <c r="A85" s="26"/>
      <c r="B85" s="39" t="s">
        <v>1186</v>
      </c>
      <c r="C85" s="71"/>
    </row>
    <row r="86" spans="1:3" x14ac:dyDescent="0.25">
      <c r="A86" s="26"/>
      <c r="B86" s="24" t="s">
        <v>1187</v>
      </c>
      <c r="C86" s="71"/>
    </row>
  </sheetData>
  <phoneticPr fontId="26" type="noConversion"/>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EA697214-A7D3-4A3F-B9AF-8F74EEF4A046}">
          <x14:formula1>
            <xm:f>Enumerations!$C$252:$C$253</xm:f>
          </x14:formula1>
          <xm:sqref>C20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AB939-311B-4840-B945-944448D0DA45}">
  <sheetPr>
    <tabColor rgb="FFC2E6E6"/>
  </sheetPr>
  <dimension ref="A1:C45"/>
  <sheetViews>
    <sheetView showGridLines="0" zoomScaleNormal="100" workbookViewId="0"/>
  </sheetViews>
  <sheetFormatPr defaultColWidth="9.1796875" defaultRowHeight="11.5" x14ac:dyDescent="0.25"/>
  <cols>
    <col min="1" max="1" width="5.26953125" style="27" customWidth="1"/>
    <col min="2" max="2" width="88.1796875" style="27" customWidth="1"/>
    <col min="3" max="3" width="25.7265625" style="27" customWidth="1"/>
    <col min="4" max="16384" width="9.1796875" style="27"/>
  </cols>
  <sheetData>
    <row r="1" spans="1:3" ht="14" x14ac:dyDescent="0.3">
      <c r="A1" s="190" t="s">
        <v>1188</v>
      </c>
      <c r="B1" s="191"/>
      <c r="C1" s="191"/>
    </row>
    <row r="2" spans="1:3" ht="12" x14ac:dyDescent="0.3">
      <c r="A2" s="193"/>
      <c r="B2" s="191"/>
      <c r="C2" s="191"/>
    </row>
    <row r="3" spans="1:3" ht="12" x14ac:dyDescent="0.3">
      <c r="A3" s="72"/>
      <c r="B3" s="16"/>
      <c r="C3" s="16"/>
    </row>
    <row r="4" spans="1:3" ht="35.5" x14ac:dyDescent="0.3">
      <c r="A4" s="29">
        <v>6.1</v>
      </c>
      <c r="B4" s="32" t="s">
        <v>1189</v>
      </c>
      <c r="C4" s="23"/>
    </row>
    <row r="5" spans="1:3" x14ac:dyDescent="0.25">
      <c r="A5" s="30"/>
      <c r="B5" s="24" t="s">
        <v>1190</v>
      </c>
      <c r="C5" s="67">
        <f>SUM(C6:C9)</f>
        <v>0</v>
      </c>
    </row>
    <row r="6" spans="1:3" x14ac:dyDescent="0.25">
      <c r="A6" s="26"/>
      <c r="B6" s="39" t="s">
        <v>1191</v>
      </c>
      <c r="C6" s="71"/>
    </row>
    <row r="7" spans="1:3" x14ac:dyDescent="0.25">
      <c r="A7" s="26"/>
      <c r="B7" s="39" t="s">
        <v>1192</v>
      </c>
      <c r="C7" s="71"/>
    </row>
    <row r="8" spans="1:3" x14ac:dyDescent="0.25">
      <c r="A8" s="26"/>
      <c r="B8" s="39" t="s">
        <v>1193</v>
      </c>
      <c r="C8" s="71"/>
    </row>
    <row r="9" spans="1:3" x14ac:dyDescent="0.25">
      <c r="A9" s="26"/>
      <c r="B9" s="39" t="s">
        <v>1194</v>
      </c>
      <c r="C9" s="71"/>
    </row>
    <row r="10" spans="1:3" x14ac:dyDescent="0.25">
      <c r="A10" s="26"/>
      <c r="B10" s="24" t="s">
        <v>1195</v>
      </c>
      <c r="C10" s="67">
        <f>SUM(C11:C13)</f>
        <v>0</v>
      </c>
    </row>
    <row r="11" spans="1:3" x14ac:dyDescent="0.25">
      <c r="A11" s="26"/>
      <c r="B11" s="39" t="s">
        <v>1196</v>
      </c>
      <c r="C11" s="71"/>
    </row>
    <row r="12" spans="1:3" x14ac:dyDescent="0.25">
      <c r="A12" s="26"/>
      <c r="B12" s="39" t="s">
        <v>1197</v>
      </c>
      <c r="C12" s="71"/>
    </row>
    <row r="13" spans="1:3" x14ac:dyDescent="0.25">
      <c r="A13" s="26"/>
      <c r="B13" s="39" t="s">
        <v>1198</v>
      </c>
      <c r="C13" s="71"/>
    </row>
    <row r="14" spans="1:3" x14ac:dyDescent="0.25">
      <c r="A14" s="26"/>
      <c r="B14" s="24" t="s">
        <v>1199</v>
      </c>
      <c r="C14" s="71"/>
    </row>
    <row r="15" spans="1:3" x14ac:dyDescent="0.25">
      <c r="A15" s="26"/>
      <c r="B15" s="24" t="s">
        <v>1200</v>
      </c>
      <c r="C15" s="71"/>
    </row>
    <row r="16" spans="1:3" x14ac:dyDescent="0.25">
      <c r="A16" s="26"/>
      <c r="B16" s="24" t="s">
        <v>1201</v>
      </c>
      <c r="C16" s="71"/>
    </row>
    <row r="17" spans="1:3" x14ac:dyDescent="0.25">
      <c r="A17" s="26"/>
      <c r="B17" s="24" t="s">
        <v>1202</v>
      </c>
      <c r="C17" s="67">
        <f>SUM(C18:C19)</f>
        <v>0</v>
      </c>
    </row>
    <row r="18" spans="1:3" x14ac:dyDescent="0.25">
      <c r="A18" s="26"/>
      <c r="B18" s="39" t="s">
        <v>1203</v>
      </c>
      <c r="C18" s="71"/>
    </row>
    <row r="19" spans="1:3" x14ac:dyDescent="0.25">
      <c r="A19" s="26"/>
      <c r="B19" s="39" t="s">
        <v>1204</v>
      </c>
      <c r="C19" s="71"/>
    </row>
    <row r="20" spans="1:3" x14ac:dyDescent="0.25">
      <c r="A20" s="26"/>
      <c r="B20" s="24" t="s">
        <v>1205</v>
      </c>
      <c r="C20" s="67">
        <f>SUM(C21:C22)</f>
        <v>0</v>
      </c>
    </row>
    <row r="21" spans="1:3" x14ac:dyDescent="0.25">
      <c r="A21" s="26"/>
      <c r="B21" s="39" t="s">
        <v>1206</v>
      </c>
      <c r="C21" s="71"/>
    </row>
    <row r="22" spans="1:3" x14ac:dyDescent="0.25">
      <c r="A22" s="26"/>
      <c r="B22" s="39" t="s">
        <v>1207</v>
      </c>
      <c r="C22" s="71"/>
    </row>
    <row r="23" spans="1:3" x14ac:dyDescent="0.25">
      <c r="A23" s="26"/>
      <c r="B23" s="24" t="s">
        <v>1208</v>
      </c>
      <c r="C23" s="71"/>
    </row>
    <row r="24" spans="1:3" x14ac:dyDescent="0.25">
      <c r="A24" s="26"/>
      <c r="B24" s="24" t="s">
        <v>1209</v>
      </c>
      <c r="C24" s="71"/>
    </row>
    <row r="25" spans="1:3" x14ac:dyDescent="0.25">
      <c r="A25" s="26"/>
      <c r="B25" s="24" t="s">
        <v>1057</v>
      </c>
      <c r="C25" s="81" t="s">
        <v>1518</v>
      </c>
    </row>
    <row r="27" spans="1:3" ht="23.5" x14ac:dyDescent="0.3">
      <c r="A27" s="29">
        <v>6.2</v>
      </c>
      <c r="B27" s="32" t="s">
        <v>1210</v>
      </c>
      <c r="C27" s="23"/>
    </row>
    <row r="28" spans="1:3" ht="23" x14ac:dyDescent="0.25">
      <c r="A28" s="30"/>
      <c r="B28" s="24" t="s">
        <v>1211</v>
      </c>
      <c r="C28" s="71"/>
    </row>
    <row r="29" spans="1:3" x14ac:dyDescent="0.25">
      <c r="A29" s="30"/>
      <c r="B29" s="186" t="s">
        <v>1212</v>
      </c>
      <c r="C29" s="71"/>
    </row>
    <row r="30" spans="1:3" x14ac:dyDescent="0.25">
      <c r="A30" s="106"/>
      <c r="B30" s="107" t="s">
        <v>1213</v>
      </c>
      <c r="C30" s="71"/>
    </row>
    <row r="32" spans="1:3" ht="35.5" x14ac:dyDescent="0.3">
      <c r="A32" s="29">
        <v>6.3</v>
      </c>
      <c r="B32" s="32" t="s">
        <v>1214</v>
      </c>
      <c r="C32" s="23"/>
    </row>
    <row r="33" spans="1:3" x14ac:dyDescent="0.25">
      <c r="A33" s="30"/>
      <c r="B33" s="24" t="s">
        <v>1215</v>
      </c>
      <c r="C33" s="67">
        <f>SUM(C34:C36)</f>
        <v>0</v>
      </c>
    </row>
    <row r="34" spans="1:3" x14ac:dyDescent="0.25">
      <c r="A34" s="30"/>
      <c r="B34" s="39" t="s">
        <v>1216</v>
      </c>
      <c r="C34" s="71"/>
    </row>
    <row r="35" spans="1:3" x14ac:dyDescent="0.25">
      <c r="A35" s="30"/>
      <c r="B35" s="39" t="s">
        <v>1217</v>
      </c>
      <c r="C35" s="71"/>
    </row>
    <row r="36" spans="1:3" x14ac:dyDescent="0.25">
      <c r="A36" s="30"/>
      <c r="B36" s="39" t="s">
        <v>1218</v>
      </c>
      <c r="C36" s="71"/>
    </row>
    <row r="37" spans="1:3" ht="24" customHeight="1" x14ac:dyDescent="0.25">
      <c r="A37" s="30"/>
      <c r="B37" s="39" t="s">
        <v>1057</v>
      </c>
      <c r="C37" s="40" t="s">
        <v>1518</v>
      </c>
    </row>
    <row r="38" spans="1:3" x14ac:dyDescent="0.25">
      <c r="A38" s="30"/>
      <c r="B38" s="24" t="s">
        <v>1219</v>
      </c>
      <c r="C38" s="67">
        <f>SUM(C39:C42)</f>
        <v>0</v>
      </c>
    </row>
    <row r="39" spans="1:3" x14ac:dyDescent="0.25">
      <c r="A39" s="30"/>
      <c r="B39" s="39" t="s">
        <v>1220</v>
      </c>
      <c r="C39" s="71"/>
    </row>
    <row r="40" spans="1:3" x14ac:dyDescent="0.25">
      <c r="A40" s="30"/>
      <c r="B40" s="39" t="s">
        <v>1221</v>
      </c>
      <c r="C40" s="71"/>
    </row>
    <row r="41" spans="1:3" x14ac:dyDescent="0.25">
      <c r="A41" s="30"/>
      <c r="B41" s="39" t="s">
        <v>1222</v>
      </c>
      <c r="C41" s="71"/>
    </row>
    <row r="42" spans="1:3" x14ac:dyDescent="0.25">
      <c r="A42" s="30"/>
      <c r="B42" s="39" t="s">
        <v>1223</v>
      </c>
      <c r="C42" s="71"/>
    </row>
    <row r="43" spans="1:3" x14ac:dyDescent="0.25">
      <c r="A43" s="30"/>
      <c r="B43" s="39" t="s">
        <v>1057</v>
      </c>
      <c r="C43" s="40" t="s">
        <v>1518</v>
      </c>
    </row>
    <row r="44" spans="1:3" ht="23" x14ac:dyDescent="0.25">
      <c r="A44" s="30"/>
      <c r="B44" s="24" t="s">
        <v>1224</v>
      </c>
      <c r="C44" s="67">
        <f>C33+C38</f>
        <v>0</v>
      </c>
    </row>
    <row r="45" spans="1:3" x14ac:dyDescent="0.25">
      <c r="A45" s="30"/>
      <c r="B45" s="108" t="s">
        <v>1225</v>
      </c>
      <c r="C45" s="40"/>
    </row>
  </sheetData>
  <phoneticPr fontId="26"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1D720-88F6-4804-9DF9-E84F5C320B51}">
  <sheetPr>
    <tabColor rgb="FFC2E6E6"/>
  </sheetPr>
  <dimension ref="A1:D28"/>
  <sheetViews>
    <sheetView showGridLines="0" zoomScaleNormal="100" workbookViewId="0"/>
  </sheetViews>
  <sheetFormatPr defaultColWidth="9.1796875" defaultRowHeight="11.5" x14ac:dyDescent="0.25"/>
  <cols>
    <col min="1" max="1" width="5.26953125" style="27" customWidth="1"/>
    <col min="2" max="2" width="88.1796875" style="27" customWidth="1"/>
    <col min="3" max="4" width="26.7265625" style="27" customWidth="1"/>
    <col min="5" max="16384" width="9.1796875" style="27"/>
  </cols>
  <sheetData>
    <row r="1" spans="1:4" ht="14" x14ac:dyDescent="0.3">
      <c r="A1" s="190" t="s">
        <v>1226</v>
      </c>
      <c r="B1" s="191"/>
      <c r="C1" s="191"/>
      <c r="D1" s="191"/>
    </row>
    <row r="2" spans="1:4" ht="12" x14ac:dyDescent="0.3">
      <c r="A2" s="193" t="s">
        <v>1014</v>
      </c>
      <c r="B2" s="191"/>
      <c r="C2" s="194"/>
      <c r="D2" s="191"/>
    </row>
    <row r="3" spans="1:4" x14ac:dyDescent="0.25">
      <c r="A3" s="16"/>
      <c r="B3" s="16"/>
      <c r="C3" s="50"/>
    </row>
    <row r="4" spans="1:4" ht="23" x14ac:dyDescent="0.25">
      <c r="A4" s="29">
        <v>7.1</v>
      </c>
      <c r="B4" s="74" t="s">
        <v>1227</v>
      </c>
      <c r="C4" s="75" t="s">
        <v>1228</v>
      </c>
      <c r="D4" s="75" t="s">
        <v>1229</v>
      </c>
    </row>
    <row r="5" spans="1:4" x14ac:dyDescent="0.25">
      <c r="A5" s="30"/>
      <c r="B5" s="76" t="s">
        <v>1230</v>
      </c>
      <c r="C5" s="77"/>
      <c r="D5" s="77"/>
    </row>
    <row r="6" spans="1:4" x14ac:dyDescent="0.25">
      <c r="A6" s="26"/>
      <c r="B6" s="76" t="s">
        <v>1231</v>
      </c>
      <c r="C6" s="77"/>
      <c r="D6" s="77"/>
    </row>
    <row r="7" spans="1:4" ht="23" x14ac:dyDescent="0.25">
      <c r="A7" s="26"/>
      <c r="B7" s="76" t="s">
        <v>1232</v>
      </c>
      <c r="C7" s="75"/>
      <c r="D7" s="75"/>
    </row>
    <row r="8" spans="1:4" x14ac:dyDescent="0.25">
      <c r="A8" s="26"/>
      <c r="B8" s="78" t="s">
        <v>1233</v>
      </c>
      <c r="C8" s="77"/>
      <c r="D8" s="77"/>
    </row>
    <row r="9" spans="1:4" x14ac:dyDescent="0.25">
      <c r="A9" s="26"/>
      <c r="B9" s="78" t="s">
        <v>1234</v>
      </c>
      <c r="C9" s="77"/>
      <c r="D9" s="77"/>
    </row>
    <row r="10" spans="1:4" x14ac:dyDescent="0.25">
      <c r="A10" s="26"/>
      <c r="B10" s="78" t="s">
        <v>1235</v>
      </c>
      <c r="C10" s="77"/>
      <c r="D10" s="77"/>
    </row>
    <row r="11" spans="1:4" x14ac:dyDescent="0.25">
      <c r="A11" s="26"/>
      <c r="B11" s="78" t="s">
        <v>1236</v>
      </c>
      <c r="C11" s="77"/>
      <c r="D11" s="77"/>
    </row>
    <row r="12" spans="1:4" x14ac:dyDescent="0.25">
      <c r="A12" s="26"/>
      <c r="B12" s="76" t="s">
        <v>1237</v>
      </c>
      <c r="C12" s="77"/>
      <c r="D12" s="77"/>
    </row>
    <row r="13" spans="1:4" x14ac:dyDescent="0.25">
      <c r="A13" s="26"/>
      <c r="B13" s="76" t="s">
        <v>1238</v>
      </c>
      <c r="C13" s="77"/>
      <c r="D13" s="77"/>
    </row>
    <row r="14" spans="1:4" x14ac:dyDescent="0.25">
      <c r="A14" s="26"/>
      <c r="B14" s="76" t="s">
        <v>1239</v>
      </c>
      <c r="C14" s="67">
        <f>SUM(C15:C17)</f>
        <v>0</v>
      </c>
      <c r="D14" s="67">
        <f>SUM(D15:D17)</f>
        <v>0</v>
      </c>
    </row>
    <row r="15" spans="1:4" x14ac:dyDescent="0.25">
      <c r="A15" s="26"/>
      <c r="B15" s="78" t="s">
        <v>1240</v>
      </c>
      <c r="C15" s="77"/>
      <c r="D15" s="77"/>
    </row>
    <row r="16" spans="1:4" x14ac:dyDescent="0.25">
      <c r="A16" s="26"/>
      <c r="B16" s="78" t="s">
        <v>1241</v>
      </c>
      <c r="C16" s="77"/>
      <c r="D16" s="77"/>
    </row>
    <row r="17" spans="1:4" x14ac:dyDescent="0.25">
      <c r="A17" s="26"/>
      <c r="B17" s="78" t="s">
        <v>1242</v>
      </c>
      <c r="C17" s="77"/>
      <c r="D17" s="77"/>
    </row>
    <row r="18" spans="1:4" x14ac:dyDescent="0.25">
      <c r="A18" s="26"/>
      <c r="B18" s="76" t="s">
        <v>1243</v>
      </c>
      <c r="C18" s="110" t="s">
        <v>1244</v>
      </c>
      <c r="D18" s="111" t="s">
        <v>1245</v>
      </c>
    </row>
    <row r="19" spans="1:4" x14ac:dyDescent="0.25">
      <c r="A19" s="26"/>
      <c r="B19" s="78" t="s">
        <v>1246</v>
      </c>
      <c r="C19" s="109"/>
      <c r="D19" s="109"/>
    </row>
    <row r="20" spans="1:4" x14ac:dyDescent="0.25">
      <c r="A20" s="26"/>
      <c r="B20" s="78" t="s">
        <v>1247</v>
      </c>
      <c r="C20" s="109"/>
      <c r="D20" s="109"/>
    </row>
    <row r="21" spans="1:4" x14ac:dyDescent="0.25">
      <c r="A21" s="26"/>
      <c r="B21" s="78" t="s">
        <v>1248</v>
      </c>
      <c r="C21" s="109"/>
      <c r="D21" s="109"/>
    </row>
    <row r="22" spans="1:4" ht="23" x14ac:dyDescent="0.25">
      <c r="A22" s="26"/>
      <c r="B22" s="76" t="s">
        <v>1249</v>
      </c>
      <c r="C22" s="77"/>
      <c r="D22" s="75"/>
    </row>
    <row r="23" spans="1:4" ht="23" x14ac:dyDescent="0.25">
      <c r="A23" s="26"/>
      <c r="B23" s="76" t="s">
        <v>1250</v>
      </c>
      <c r="C23" s="77"/>
      <c r="D23" s="75"/>
    </row>
    <row r="24" spans="1:4" x14ac:dyDescent="0.25">
      <c r="A24" s="26"/>
      <c r="B24" s="189" t="s">
        <v>1251</v>
      </c>
      <c r="C24" s="77"/>
      <c r="D24" s="75"/>
    </row>
    <row r="26" spans="1:4" ht="47.5" x14ac:dyDescent="0.3">
      <c r="A26" s="29">
        <v>7.2</v>
      </c>
      <c r="B26" s="32" t="s">
        <v>1252</v>
      </c>
      <c r="C26" s="23" t="s">
        <v>107</v>
      </c>
      <c r="D26" s="23" t="s">
        <v>1229</v>
      </c>
    </row>
    <row r="27" spans="1:4" ht="23" x14ac:dyDescent="0.25">
      <c r="A27" s="26"/>
      <c r="B27" s="24" t="s">
        <v>1253</v>
      </c>
      <c r="C27" s="77"/>
      <c r="D27" s="71"/>
    </row>
    <row r="28" spans="1:4" x14ac:dyDescent="0.25">
      <c r="A28" s="26"/>
      <c r="B28" s="24" t="s">
        <v>1254</v>
      </c>
      <c r="C28" s="77"/>
      <c r="D28" s="71"/>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51B18-55F0-426D-B479-03CFF003F8DE}">
  <sheetPr>
    <tabColor rgb="FFC2E6E6"/>
  </sheetPr>
  <dimension ref="A1:H40"/>
  <sheetViews>
    <sheetView showGridLines="0" workbookViewId="0"/>
  </sheetViews>
  <sheetFormatPr defaultColWidth="9.1796875" defaultRowHeight="11.5" x14ac:dyDescent="0.25"/>
  <cols>
    <col min="1" max="1" width="5.26953125" style="27" customWidth="1"/>
    <col min="2" max="2" width="96.453125" style="27" customWidth="1"/>
    <col min="3" max="3" width="26.7265625" style="27" customWidth="1"/>
    <col min="4" max="16384" width="9.1796875" style="27"/>
  </cols>
  <sheetData>
    <row r="1" spans="1:3" ht="14" x14ac:dyDescent="0.3">
      <c r="A1" s="190" t="s">
        <v>102</v>
      </c>
      <c r="B1" s="191"/>
      <c r="C1" s="191"/>
    </row>
    <row r="2" spans="1:3" ht="12" x14ac:dyDescent="0.3">
      <c r="A2" s="193" t="s">
        <v>1014</v>
      </c>
      <c r="B2" s="191"/>
      <c r="C2" s="191"/>
    </row>
    <row r="3" spans="1:3" x14ac:dyDescent="0.25">
      <c r="A3" s="16"/>
      <c r="B3" s="16"/>
      <c r="C3" s="16"/>
    </row>
    <row r="4" spans="1:3" ht="23.5" x14ac:dyDescent="0.3">
      <c r="A4" s="29">
        <v>8.1</v>
      </c>
      <c r="B4" s="32" t="s">
        <v>1255</v>
      </c>
      <c r="C4" s="23"/>
    </row>
    <row r="5" spans="1:3" x14ac:dyDescent="0.25">
      <c r="A5" s="30"/>
      <c r="B5" s="24" t="s">
        <v>1256</v>
      </c>
      <c r="C5" s="23"/>
    </row>
    <row r="6" spans="1:3" x14ac:dyDescent="0.25">
      <c r="A6" s="30"/>
      <c r="B6" s="39" t="s">
        <v>1257</v>
      </c>
      <c r="C6" s="47" t="b">
        <v>0</v>
      </c>
    </row>
    <row r="7" spans="1:3" x14ac:dyDescent="0.25">
      <c r="A7" s="30"/>
      <c r="B7" s="39" t="s">
        <v>1258</v>
      </c>
      <c r="C7" s="47" t="b">
        <v>0</v>
      </c>
    </row>
    <row r="8" spans="1:3" x14ac:dyDescent="0.25">
      <c r="A8" s="30"/>
      <c r="B8" s="39" t="s">
        <v>1259</v>
      </c>
      <c r="C8" s="47" t="b">
        <v>0</v>
      </c>
    </row>
    <row r="9" spans="1:3" x14ac:dyDescent="0.25">
      <c r="A9" s="30"/>
      <c r="B9" s="24" t="s">
        <v>1260</v>
      </c>
      <c r="C9" s="23"/>
    </row>
    <row r="10" spans="1:3" x14ac:dyDescent="0.25">
      <c r="A10" s="30"/>
      <c r="B10" s="39" t="s">
        <v>1261</v>
      </c>
      <c r="C10" s="47" t="b">
        <v>0</v>
      </c>
    </row>
    <row r="11" spans="1:3" x14ac:dyDescent="0.25">
      <c r="A11" s="30"/>
      <c r="B11" s="39" t="s">
        <v>1262</v>
      </c>
      <c r="C11" s="47" t="b">
        <v>0</v>
      </c>
    </row>
    <row r="12" spans="1:3" x14ac:dyDescent="0.25">
      <c r="A12" s="30"/>
      <c r="B12" s="39" t="s">
        <v>1263</v>
      </c>
      <c r="C12" s="47" t="b">
        <v>0</v>
      </c>
    </row>
    <row r="13" spans="1:3" x14ac:dyDescent="0.25">
      <c r="A13" s="30"/>
      <c r="B13" s="39" t="s">
        <v>1264</v>
      </c>
      <c r="C13" s="47" t="b">
        <v>0</v>
      </c>
    </row>
    <row r="14" spans="1:3" x14ac:dyDescent="0.25">
      <c r="A14" s="30"/>
      <c r="B14" s="24" t="s">
        <v>1265</v>
      </c>
      <c r="C14" s="23"/>
    </row>
    <row r="15" spans="1:3" x14ac:dyDescent="0.25">
      <c r="A15" s="30"/>
      <c r="B15" s="39" t="s">
        <v>1266</v>
      </c>
      <c r="C15" s="47" t="b">
        <v>0</v>
      </c>
    </row>
    <row r="16" spans="1:3" x14ac:dyDescent="0.25">
      <c r="A16" s="30"/>
      <c r="B16" s="39" t="s">
        <v>1267</v>
      </c>
      <c r="C16" s="47" t="b">
        <v>0</v>
      </c>
    </row>
    <row r="17" spans="1:8" x14ac:dyDescent="0.25">
      <c r="A17" s="30"/>
      <c r="B17" s="39" t="s">
        <v>1268</v>
      </c>
      <c r="C17" s="47" t="b">
        <v>0</v>
      </c>
    </row>
    <row r="18" spans="1:8" x14ac:dyDescent="0.25">
      <c r="A18" s="30"/>
      <c r="B18" s="24" t="s">
        <v>1269</v>
      </c>
      <c r="C18" s="23"/>
    </row>
    <row r="19" spans="1:8" x14ac:dyDescent="0.25">
      <c r="A19" s="30"/>
      <c r="B19" s="39" t="s">
        <v>1270</v>
      </c>
      <c r="C19" s="47" t="b">
        <v>0</v>
      </c>
    </row>
    <row r="20" spans="1:8" x14ac:dyDescent="0.25">
      <c r="A20" s="30"/>
      <c r="B20" s="39" t="s">
        <v>1271</v>
      </c>
      <c r="C20" s="47" t="b">
        <v>0</v>
      </c>
    </row>
    <row r="21" spans="1:8" x14ac:dyDescent="0.25">
      <c r="A21" s="30"/>
      <c r="B21" s="39" t="s">
        <v>1272</v>
      </c>
      <c r="C21" s="47" t="b">
        <v>0</v>
      </c>
    </row>
    <row r="22" spans="1:8" x14ac:dyDescent="0.25">
      <c r="A22" s="30"/>
      <c r="B22" s="39" t="s">
        <v>1273</v>
      </c>
      <c r="C22" s="47" t="b">
        <v>0</v>
      </c>
    </row>
    <row r="23" spans="1:8" x14ac:dyDescent="0.25">
      <c r="A23" s="30"/>
      <c r="B23" s="24" t="s">
        <v>1274</v>
      </c>
      <c r="C23" s="47" t="b">
        <v>0</v>
      </c>
      <c r="D23" s="65"/>
      <c r="H23" s="61"/>
    </row>
    <row r="24" spans="1:8" ht="36" customHeight="1" x14ac:dyDescent="0.25">
      <c r="A24" s="30"/>
      <c r="B24" s="24" t="s">
        <v>1057</v>
      </c>
      <c r="C24" s="40" t="s">
        <v>1518</v>
      </c>
      <c r="D24" s="65"/>
      <c r="H24" s="61"/>
    </row>
    <row r="25" spans="1:8" x14ac:dyDescent="0.25">
      <c r="A25" s="30"/>
      <c r="B25" s="24" t="s">
        <v>1275</v>
      </c>
      <c r="C25" s="47" t="b">
        <v>0</v>
      </c>
      <c r="D25" s="61"/>
    </row>
    <row r="27" spans="1:8" ht="23" x14ac:dyDescent="0.25">
      <c r="A27" s="29">
        <v>8.1999999999999993</v>
      </c>
      <c r="B27" s="32" t="s">
        <v>1276</v>
      </c>
      <c r="C27" s="23"/>
    </row>
    <row r="28" spans="1:8" x14ac:dyDescent="0.25">
      <c r="A28" s="30"/>
      <c r="B28" s="40" t="s">
        <v>1277</v>
      </c>
      <c r="C28" s="71"/>
    </row>
    <row r="30" spans="1:8" x14ac:dyDescent="0.25">
      <c r="A30" s="29">
        <v>8.3000000000000007</v>
      </c>
      <c r="B30" s="32" t="s">
        <v>1278</v>
      </c>
      <c r="C30" s="23"/>
    </row>
    <row r="31" spans="1:8" ht="23" x14ac:dyDescent="0.25">
      <c r="A31" s="30"/>
      <c r="B31" s="40" t="s">
        <v>1279</v>
      </c>
      <c r="C31" s="71"/>
    </row>
    <row r="33" spans="1:3" ht="47.5" x14ac:dyDescent="0.3">
      <c r="A33" s="29">
        <v>8.4</v>
      </c>
      <c r="B33" s="32" t="s">
        <v>1280</v>
      </c>
      <c r="C33" s="23"/>
    </row>
    <row r="34" spans="1:3" x14ac:dyDescent="0.25">
      <c r="A34" s="30"/>
      <c r="B34" s="24" t="s">
        <v>1281</v>
      </c>
      <c r="C34" s="71"/>
    </row>
    <row r="35" spans="1:3" x14ac:dyDescent="0.25">
      <c r="A35" s="30"/>
      <c r="B35" s="24" t="s">
        <v>1282</v>
      </c>
      <c r="C35" s="71"/>
    </row>
    <row r="36" spans="1:3" x14ac:dyDescent="0.25">
      <c r="A36" s="30"/>
      <c r="B36" s="24" t="s">
        <v>1283</v>
      </c>
      <c r="C36" s="71"/>
    </row>
    <row r="37" spans="1:3" x14ac:dyDescent="0.25">
      <c r="A37" s="30"/>
      <c r="B37" s="24" t="s">
        <v>1284</v>
      </c>
      <c r="C37" s="71"/>
    </row>
    <row r="38" spans="1:3" x14ac:dyDescent="0.25">
      <c r="A38" s="30"/>
      <c r="B38" s="24" t="s">
        <v>1285</v>
      </c>
      <c r="C38" s="71"/>
    </row>
    <row r="39" spans="1:3" x14ac:dyDescent="0.25">
      <c r="A39" s="30"/>
      <c r="B39" s="24" t="s">
        <v>1286</v>
      </c>
      <c r="C39" s="71"/>
    </row>
    <row r="40" spans="1:3" x14ac:dyDescent="0.25">
      <c r="A40" s="30"/>
      <c r="B40" s="24" t="s">
        <v>1287</v>
      </c>
      <c r="C40" s="71"/>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81850-BF6C-470A-8DB5-AAA01238DC53}">
  <sheetPr>
    <tabColor rgb="FFC2E6E6"/>
  </sheetPr>
  <dimension ref="A1:C20"/>
  <sheetViews>
    <sheetView showGridLines="0" workbookViewId="0"/>
  </sheetViews>
  <sheetFormatPr defaultColWidth="9.1796875" defaultRowHeight="11.5" x14ac:dyDescent="0.25"/>
  <cols>
    <col min="1" max="1" width="5.26953125" style="27" customWidth="1"/>
    <col min="2" max="2" width="88.1796875" style="27" customWidth="1"/>
    <col min="3" max="3" width="26.7265625" style="27" customWidth="1"/>
    <col min="4" max="4" width="27.1796875" style="27" customWidth="1"/>
    <col min="5" max="16384" width="9.1796875" style="27"/>
  </cols>
  <sheetData>
    <row r="1" spans="1:3" ht="14" x14ac:dyDescent="0.3">
      <c r="A1" s="190" t="s">
        <v>103</v>
      </c>
      <c r="B1" s="191"/>
      <c r="C1" s="191"/>
    </row>
    <row r="2" spans="1:3" ht="12" x14ac:dyDescent="0.3">
      <c r="A2" s="193"/>
      <c r="B2" s="191"/>
      <c r="C2" s="191"/>
    </row>
    <row r="3" spans="1:3" ht="12" x14ac:dyDescent="0.3">
      <c r="A3" s="72"/>
      <c r="B3" s="16"/>
      <c r="C3" s="16"/>
    </row>
    <row r="4" spans="1:3" ht="24" customHeight="1" x14ac:dyDescent="0.3">
      <c r="A4" s="29">
        <v>9.1</v>
      </c>
      <c r="B4" s="32" t="s">
        <v>1288</v>
      </c>
      <c r="C4" s="23"/>
    </row>
    <row r="5" spans="1:3" x14ac:dyDescent="0.25">
      <c r="A5" s="30"/>
      <c r="B5" s="188" t="s">
        <v>1289</v>
      </c>
      <c r="C5" s="71"/>
    </row>
    <row r="7" spans="1:3" ht="23.5" x14ac:dyDescent="0.3">
      <c r="A7" s="29">
        <v>9.1999999999999993</v>
      </c>
      <c r="B7" s="32" t="s">
        <v>1290</v>
      </c>
      <c r="C7" s="23"/>
    </row>
    <row r="8" spans="1:3" x14ac:dyDescent="0.25">
      <c r="A8" s="30"/>
      <c r="B8" s="24" t="s">
        <v>1291</v>
      </c>
      <c r="C8" s="71"/>
    </row>
    <row r="9" spans="1:3" x14ac:dyDescent="0.25">
      <c r="A9" s="30"/>
      <c r="B9" s="24" t="s">
        <v>1292</v>
      </c>
      <c r="C9" s="71"/>
    </row>
    <row r="10" spans="1:3" ht="12" customHeight="1" x14ac:dyDescent="0.25"/>
    <row r="11" spans="1:3" ht="39" customHeight="1" x14ac:dyDescent="0.3">
      <c r="A11" s="29">
        <v>9.3000000000000007</v>
      </c>
      <c r="B11" s="32" t="s">
        <v>1293</v>
      </c>
      <c r="C11" s="23"/>
    </row>
    <row r="12" spans="1:3" x14ac:dyDescent="0.25">
      <c r="A12" s="30"/>
      <c r="B12" s="24" t="s">
        <v>1294</v>
      </c>
      <c r="C12" s="71"/>
    </row>
    <row r="13" spans="1:3" x14ac:dyDescent="0.25">
      <c r="A13" s="30"/>
      <c r="B13" s="24" t="s">
        <v>1295</v>
      </c>
      <c r="C13" s="71"/>
    </row>
    <row r="14" spans="1:3" x14ac:dyDescent="0.25">
      <c r="A14" s="30"/>
      <c r="B14" s="24" t="s">
        <v>1296</v>
      </c>
      <c r="C14" s="71"/>
    </row>
    <row r="15" spans="1:3" x14ac:dyDescent="0.25">
      <c r="A15" s="30"/>
      <c r="B15" s="24" t="s">
        <v>1297</v>
      </c>
      <c r="C15" s="71"/>
    </row>
    <row r="17" spans="1:3" ht="23.5" x14ac:dyDescent="0.3">
      <c r="A17" s="29">
        <v>9.4</v>
      </c>
      <c r="B17" s="32" t="s">
        <v>1298</v>
      </c>
      <c r="C17" s="23"/>
    </row>
    <row r="18" spans="1:3" x14ac:dyDescent="0.25">
      <c r="A18" s="30"/>
      <c r="B18" s="24" t="s">
        <v>1299</v>
      </c>
      <c r="C18" s="71"/>
    </row>
    <row r="19" spans="1:3" x14ac:dyDescent="0.25">
      <c r="A19" s="30"/>
      <c r="B19" s="24" t="s">
        <v>1300</v>
      </c>
      <c r="C19" s="71"/>
    </row>
    <row r="20" spans="1:3" ht="23" x14ac:dyDescent="0.25">
      <c r="A20" s="30"/>
      <c r="B20" s="24" t="s">
        <v>1301</v>
      </c>
      <c r="C20" s="71"/>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B20AA-1730-416A-A560-6C9B3E748CB8}">
  <sheetPr>
    <tabColor rgb="FFC2E6E6"/>
  </sheetPr>
  <dimension ref="A1:G50"/>
  <sheetViews>
    <sheetView showGridLines="0" topLeftCell="A9" workbookViewId="0"/>
  </sheetViews>
  <sheetFormatPr defaultColWidth="9.1796875" defaultRowHeight="11.5" x14ac:dyDescent="0.25"/>
  <cols>
    <col min="1" max="1" width="5.26953125" style="27" customWidth="1"/>
    <col min="2" max="2" width="88.1796875" style="27" customWidth="1"/>
    <col min="3" max="4" width="27.7265625" style="27" customWidth="1"/>
    <col min="5" max="16384" width="9.1796875" style="27"/>
  </cols>
  <sheetData>
    <row r="1" spans="1:4" ht="14" x14ac:dyDescent="0.3">
      <c r="A1" s="190" t="s">
        <v>104</v>
      </c>
      <c r="B1" s="191"/>
      <c r="C1" s="191"/>
    </row>
    <row r="2" spans="1:4" ht="12" x14ac:dyDescent="0.3">
      <c r="A2" s="193"/>
      <c r="B2" s="191"/>
      <c r="C2" s="191"/>
    </row>
    <row r="3" spans="1:4" ht="12" x14ac:dyDescent="0.3">
      <c r="A3" s="72"/>
      <c r="B3" s="16"/>
      <c r="C3" s="16"/>
    </row>
    <row r="4" spans="1:4" ht="23.5" x14ac:dyDescent="0.3">
      <c r="A4" s="29">
        <v>10.1</v>
      </c>
      <c r="B4" s="32" t="s">
        <v>1302</v>
      </c>
      <c r="C4" s="23"/>
      <c r="D4" s="52"/>
    </row>
    <row r="5" spans="1:4" ht="12" customHeight="1" x14ac:dyDescent="0.25">
      <c r="A5" s="30"/>
      <c r="B5" s="24" t="s">
        <v>1303</v>
      </c>
      <c r="C5" s="71"/>
      <c r="D5" s="48"/>
    </row>
    <row r="6" spans="1:4" x14ac:dyDescent="0.25">
      <c r="A6" s="30"/>
      <c r="B6" s="24" t="s">
        <v>1304</v>
      </c>
      <c r="C6" s="71"/>
      <c r="D6" s="48"/>
    </row>
    <row r="8" spans="1:4" ht="23.5" x14ac:dyDescent="0.3">
      <c r="A8" s="29">
        <v>10.199999999999999</v>
      </c>
      <c r="B8" s="32" t="s">
        <v>1305</v>
      </c>
      <c r="C8" s="23"/>
    </row>
    <row r="9" spans="1:4" ht="23" x14ac:dyDescent="0.25">
      <c r="A9" s="30"/>
      <c r="B9" s="24" t="s">
        <v>1306</v>
      </c>
      <c r="C9" s="71"/>
      <c r="D9" s="48"/>
    </row>
    <row r="10" spans="1:4" x14ac:dyDescent="0.25">
      <c r="A10" s="30"/>
      <c r="B10" s="24" t="s">
        <v>1307</v>
      </c>
      <c r="C10" s="71"/>
      <c r="D10" s="48"/>
    </row>
    <row r="12" spans="1:4" ht="23.5" x14ac:dyDescent="0.3">
      <c r="A12" s="29">
        <v>10.3</v>
      </c>
      <c r="B12" s="32" t="s">
        <v>1308</v>
      </c>
      <c r="C12" s="23"/>
    </row>
    <row r="13" spans="1:4" x14ac:dyDescent="0.25">
      <c r="A13" s="30"/>
      <c r="B13" s="24" t="s">
        <v>1309</v>
      </c>
      <c r="C13" s="23"/>
      <c r="D13" s="50"/>
    </row>
    <row r="14" spans="1:4" x14ac:dyDescent="0.25">
      <c r="A14" s="30"/>
      <c r="B14" s="39" t="s">
        <v>1310</v>
      </c>
      <c r="C14" s="47" t="b">
        <v>0</v>
      </c>
      <c r="D14" s="48"/>
    </row>
    <row r="15" spans="1:4" x14ac:dyDescent="0.25">
      <c r="A15" s="30"/>
      <c r="B15" s="39" t="s">
        <v>1311</v>
      </c>
      <c r="C15" s="47" t="b">
        <v>0</v>
      </c>
      <c r="D15" s="48"/>
    </row>
    <row r="16" spans="1:4" x14ac:dyDescent="0.25">
      <c r="A16" s="30"/>
      <c r="B16" s="39" t="s">
        <v>1312</v>
      </c>
      <c r="C16" s="47" t="b">
        <v>0</v>
      </c>
      <c r="D16" s="48"/>
    </row>
    <row r="17" spans="1:4" x14ac:dyDescent="0.25">
      <c r="A17" s="30"/>
      <c r="B17" s="39" t="s">
        <v>1313</v>
      </c>
      <c r="C17" s="47" t="b">
        <v>0</v>
      </c>
      <c r="D17" s="48"/>
    </row>
    <row r="18" spans="1:4" x14ac:dyDescent="0.25">
      <c r="A18" s="30"/>
      <c r="B18" s="24" t="s">
        <v>1314</v>
      </c>
      <c r="C18" s="23"/>
    </row>
    <row r="19" spans="1:4" x14ac:dyDescent="0.25">
      <c r="A19" s="30"/>
      <c r="B19" s="39" t="s">
        <v>1315</v>
      </c>
      <c r="C19" s="47" t="b">
        <v>0</v>
      </c>
      <c r="D19" s="48"/>
    </row>
    <row r="20" spans="1:4" x14ac:dyDescent="0.25">
      <c r="A20" s="30"/>
      <c r="B20" s="39" t="s">
        <v>1316</v>
      </c>
      <c r="C20" s="47" t="b">
        <v>0</v>
      </c>
      <c r="D20" s="48"/>
    </row>
    <row r="21" spans="1:4" x14ac:dyDescent="0.25">
      <c r="A21" s="30"/>
      <c r="B21" s="39" t="s">
        <v>1317</v>
      </c>
      <c r="C21" s="47" t="b">
        <v>0</v>
      </c>
      <c r="D21" s="48"/>
    </row>
    <row r="22" spans="1:4" x14ac:dyDescent="0.25">
      <c r="A22" s="30"/>
      <c r="B22" s="24" t="s">
        <v>1318</v>
      </c>
      <c r="C22" s="23"/>
    </row>
    <row r="23" spans="1:4" x14ac:dyDescent="0.25">
      <c r="A23" s="30"/>
      <c r="B23" s="39" t="s">
        <v>1319</v>
      </c>
      <c r="C23" s="47" t="b">
        <v>0</v>
      </c>
      <c r="D23" s="48"/>
    </row>
    <row r="24" spans="1:4" x14ac:dyDescent="0.25">
      <c r="A24" s="30"/>
      <c r="B24" s="39" t="s">
        <v>1320</v>
      </c>
      <c r="C24" s="47" t="b">
        <v>0</v>
      </c>
      <c r="D24" s="48"/>
    </row>
    <row r="25" spans="1:4" x14ac:dyDescent="0.25">
      <c r="A25" s="30"/>
      <c r="B25" s="39" t="s">
        <v>1321</v>
      </c>
      <c r="C25" s="47" t="b">
        <v>0</v>
      </c>
      <c r="D25" s="48"/>
    </row>
    <row r="26" spans="1:4" x14ac:dyDescent="0.25">
      <c r="A26" s="30"/>
      <c r="B26" s="24" t="s">
        <v>1322</v>
      </c>
      <c r="C26" s="23"/>
    </row>
    <row r="27" spans="1:4" x14ac:dyDescent="0.25">
      <c r="A27" s="30"/>
      <c r="B27" s="39" t="s">
        <v>1319</v>
      </c>
      <c r="C27" s="47" t="b">
        <v>0</v>
      </c>
      <c r="D27" s="48"/>
    </row>
    <row r="28" spans="1:4" x14ac:dyDescent="0.25">
      <c r="A28" s="30"/>
      <c r="B28" s="39" t="s">
        <v>1316</v>
      </c>
      <c r="C28" s="47" t="b">
        <v>0</v>
      </c>
      <c r="D28" s="48"/>
    </row>
    <row r="29" spans="1:4" x14ac:dyDescent="0.25">
      <c r="A29" s="30"/>
      <c r="B29" s="39" t="s">
        <v>1321</v>
      </c>
      <c r="C29" s="47" t="b">
        <v>0</v>
      </c>
      <c r="D29" s="48"/>
    </row>
    <row r="30" spans="1:4" x14ac:dyDescent="0.25">
      <c r="A30" s="30"/>
      <c r="B30" s="24" t="s">
        <v>1323</v>
      </c>
      <c r="C30" s="23"/>
    </row>
    <row r="31" spans="1:4" x14ac:dyDescent="0.25">
      <c r="A31" s="30"/>
      <c r="B31" s="38" t="s">
        <v>1324</v>
      </c>
      <c r="C31" s="47" t="b">
        <v>0</v>
      </c>
      <c r="D31" s="48"/>
    </row>
    <row r="32" spans="1:4" x14ac:dyDescent="0.25">
      <c r="A32" s="30"/>
      <c r="B32" s="39" t="s">
        <v>1325</v>
      </c>
      <c r="C32" s="47" t="b">
        <v>0</v>
      </c>
      <c r="D32" s="48"/>
    </row>
    <row r="33" spans="1:7" ht="21.65" customHeight="1" x14ac:dyDescent="0.25">
      <c r="A33" s="30"/>
      <c r="B33" s="39" t="s">
        <v>1326</v>
      </c>
      <c r="C33" s="47" t="b">
        <v>0</v>
      </c>
      <c r="D33" s="48"/>
    </row>
    <row r="35" spans="1:7" ht="23.5" x14ac:dyDescent="0.3">
      <c r="A35" s="29">
        <v>10.4</v>
      </c>
      <c r="B35" s="32" t="s">
        <v>1327</v>
      </c>
      <c r="C35" s="23"/>
      <c r="D35" s="23"/>
    </row>
    <row r="36" spans="1:7" ht="23" x14ac:dyDescent="0.25">
      <c r="A36" s="30"/>
      <c r="B36" s="24" t="s">
        <v>1328</v>
      </c>
      <c r="C36" s="23" t="s">
        <v>1329</v>
      </c>
      <c r="D36" s="23" t="s">
        <v>1330</v>
      </c>
    </row>
    <row r="37" spans="1:7" x14ac:dyDescent="0.25">
      <c r="A37" s="30"/>
      <c r="B37" s="39" t="s">
        <v>1331</v>
      </c>
      <c r="C37" s="71">
        <v>1</v>
      </c>
      <c r="D37" s="71">
        <v>0</v>
      </c>
    </row>
    <row r="38" spans="1:7" x14ac:dyDescent="0.25">
      <c r="A38" s="30"/>
      <c r="B38" s="39" t="s">
        <v>1332</v>
      </c>
      <c r="C38" s="71"/>
      <c r="D38" s="71"/>
    </row>
    <row r="39" spans="1:7" x14ac:dyDescent="0.25">
      <c r="A39" s="30"/>
      <c r="B39" s="39" t="s">
        <v>1333</v>
      </c>
      <c r="C39" s="71"/>
      <c r="D39" s="71"/>
    </row>
    <row r="40" spans="1:7" x14ac:dyDescent="0.25">
      <c r="A40" s="30"/>
      <c r="B40" s="39" t="s">
        <v>1334</v>
      </c>
      <c r="C40" s="71"/>
      <c r="D40" s="71"/>
    </row>
    <row r="41" spans="1:7" ht="23" x14ac:dyDescent="0.25">
      <c r="A41" s="30"/>
      <c r="B41" s="24" t="s">
        <v>1335</v>
      </c>
      <c r="C41" s="23" t="s">
        <v>1336</v>
      </c>
      <c r="D41" s="23" t="s">
        <v>1337</v>
      </c>
      <c r="E41" s="195"/>
      <c r="F41" s="195"/>
      <c r="G41" s="195"/>
    </row>
    <row r="42" spans="1:7" x14ac:dyDescent="0.25">
      <c r="A42" s="30"/>
      <c r="B42" s="39" t="s">
        <v>1338</v>
      </c>
      <c r="C42" s="67">
        <f>SUM(C37:C40)</f>
        <v>1</v>
      </c>
      <c r="D42" s="71"/>
      <c r="E42" s="61"/>
    </row>
    <row r="43" spans="1:7" x14ac:dyDescent="0.25">
      <c r="A43" s="30"/>
      <c r="B43" s="39" t="s">
        <v>1339</v>
      </c>
      <c r="C43" s="67">
        <f>SUM(D37:D40)</f>
        <v>0</v>
      </c>
      <c r="D43" s="71"/>
    </row>
    <row r="44" spans="1:7" x14ac:dyDescent="0.25">
      <c r="C44" s="50"/>
      <c r="D44" s="50"/>
    </row>
    <row r="45" spans="1:7" ht="23.5" x14ac:dyDescent="0.3">
      <c r="A45" s="29">
        <v>10.5</v>
      </c>
      <c r="B45" s="32" t="s">
        <v>1340</v>
      </c>
      <c r="C45" s="23"/>
    </row>
    <row r="46" spans="1:7" x14ac:dyDescent="0.25">
      <c r="A46" s="30"/>
      <c r="B46" s="24" t="s">
        <v>1341</v>
      </c>
      <c r="C46" s="71"/>
      <c r="D46" s="48"/>
    </row>
    <row r="47" spans="1:7" x14ac:dyDescent="0.25">
      <c r="A47" s="30"/>
      <c r="B47" s="24" t="s">
        <v>1342</v>
      </c>
      <c r="C47" s="71"/>
      <c r="D47" s="48"/>
    </row>
    <row r="49" spans="1:4" ht="23" x14ac:dyDescent="0.25">
      <c r="A49" s="29">
        <v>10.6</v>
      </c>
      <c r="B49" s="32" t="s">
        <v>1343</v>
      </c>
      <c r="C49" s="23"/>
    </row>
    <row r="50" spans="1:4" x14ac:dyDescent="0.25">
      <c r="A50" s="30"/>
      <c r="B50" s="40" t="s">
        <v>1344</v>
      </c>
      <c r="C50" s="71"/>
      <c r="D50" s="48"/>
    </row>
  </sheetData>
  <mergeCells count="1">
    <mergeCell ref="E41:G41"/>
  </mergeCells>
  <phoneticPr fontId="26"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78AE4-917A-46BD-8C04-6770EC8CBF01}">
  <sheetPr>
    <tabColor rgb="FFC2E6E6"/>
  </sheetPr>
  <dimension ref="A1:C31"/>
  <sheetViews>
    <sheetView showGridLines="0" workbookViewId="0"/>
  </sheetViews>
  <sheetFormatPr defaultColWidth="9.1796875" defaultRowHeight="11.5" x14ac:dyDescent="0.25"/>
  <cols>
    <col min="1" max="1" width="5.26953125" style="27" customWidth="1"/>
    <col min="2" max="2" width="94.54296875" style="27" customWidth="1"/>
    <col min="3" max="3" width="27.81640625" style="27" customWidth="1"/>
    <col min="4" max="16384" width="9.1796875" style="27"/>
  </cols>
  <sheetData>
    <row r="1" spans="1:3" ht="14" x14ac:dyDescent="0.3">
      <c r="A1" s="190" t="s">
        <v>105</v>
      </c>
      <c r="B1" s="191"/>
      <c r="C1" s="191"/>
    </row>
    <row r="2" spans="1:3" ht="12" x14ac:dyDescent="0.3">
      <c r="A2" s="193" t="s">
        <v>1014</v>
      </c>
      <c r="B2" s="191"/>
      <c r="C2" s="191"/>
    </row>
    <row r="3" spans="1:3" ht="12" x14ac:dyDescent="0.3">
      <c r="A3" s="72"/>
      <c r="B3" s="16"/>
      <c r="C3" s="16"/>
    </row>
    <row r="4" spans="1:3" ht="23.5" x14ac:dyDescent="0.3">
      <c r="A4" s="29">
        <v>11.1</v>
      </c>
      <c r="B4" s="32" t="s">
        <v>1345</v>
      </c>
      <c r="C4" s="23"/>
    </row>
    <row r="5" spans="1:3" ht="12" customHeight="1" x14ac:dyDescent="0.25">
      <c r="A5" s="30"/>
      <c r="B5" s="24" t="s">
        <v>1346</v>
      </c>
      <c r="C5" s="71"/>
    </row>
    <row r="6" spans="1:3" x14ac:dyDescent="0.25">
      <c r="A6" s="30"/>
      <c r="B6" s="24" t="s">
        <v>1347</v>
      </c>
      <c r="C6" s="71"/>
    </row>
    <row r="8" spans="1:3" ht="34.5" x14ac:dyDescent="0.25">
      <c r="A8" s="29">
        <v>11.2</v>
      </c>
      <c r="B8" s="32" t="s">
        <v>1348</v>
      </c>
      <c r="C8" s="23"/>
    </row>
    <row r="9" spans="1:3" x14ac:dyDescent="0.25">
      <c r="A9" s="30"/>
      <c r="B9" s="24" t="s">
        <v>1349</v>
      </c>
      <c r="C9" s="71"/>
    </row>
    <row r="10" spans="1:3" x14ac:dyDescent="0.25">
      <c r="A10" s="30"/>
      <c r="B10" s="24" t="s">
        <v>1350</v>
      </c>
      <c r="C10" s="71"/>
    </row>
    <row r="12" spans="1:3" ht="36" customHeight="1" x14ac:dyDescent="0.25">
      <c r="A12" s="29">
        <v>11.3</v>
      </c>
      <c r="B12" s="32" t="s">
        <v>1351</v>
      </c>
      <c r="C12" s="23"/>
    </row>
    <row r="13" spans="1:3" x14ac:dyDescent="0.25">
      <c r="A13" s="30"/>
      <c r="B13" s="45" t="s">
        <v>1352</v>
      </c>
      <c r="C13" s="23"/>
    </row>
    <row r="14" spans="1:3" x14ac:dyDescent="0.25">
      <c r="A14" s="30"/>
      <c r="B14" s="39" t="s">
        <v>1353</v>
      </c>
      <c r="C14" s="47" t="b">
        <v>0</v>
      </c>
    </row>
    <row r="15" spans="1:3" x14ac:dyDescent="0.25">
      <c r="A15" s="30"/>
      <c r="B15" s="39" t="s">
        <v>1354</v>
      </c>
      <c r="C15" s="47" t="b">
        <v>0</v>
      </c>
    </row>
    <row r="16" spans="1:3" x14ac:dyDescent="0.25">
      <c r="A16" s="30"/>
      <c r="B16" s="39" t="s">
        <v>1355</v>
      </c>
      <c r="C16" s="47" t="b">
        <v>0</v>
      </c>
    </row>
    <row r="17" spans="1:3" x14ac:dyDescent="0.25">
      <c r="A17" s="30"/>
      <c r="B17" s="39" t="s">
        <v>1356</v>
      </c>
      <c r="C17" s="47" t="b">
        <v>0</v>
      </c>
    </row>
    <row r="18" spans="1:3" x14ac:dyDescent="0.25">
      <c r="A18" s="30"/>
      <c r="B18" s="39" t="s">
        <v>1357</v>
      </c>
      <c r="C18" s="47" t="b">
        <v>0</v>
      </c>
    </row>
    <row r="19" spans="1:3" x14ac:dyDescent="0.25">
      <c r="A19" s="30"/>
      <c r="B19" s="45" t="s">
        <v>1358</v>
      </c>
      <c r="C19" s="23"/>
    </row>
    <row r="20" spans="1:3" x14ac:dyDescent="0.25">
      <c r="A20" s="30"/>
      <c r="B20" s="39" t="s">
        <v>1359</v>
      </c>
      <c r="C20" s="47" t="b">
        <v>0</v>
      </c>
    </row>
    <row r="21" spans="1:3" x14ac:dyDescent="0.25">
      <c r="A21" s="30"/>
      <c r="B21" s="39" t="s">
        <v>1360</v>
      </c>
      <c r="C21" s="47" t="b">
        <v>0</v>
      </c>
    </row>
    <row r="22" spans="1:3" x14ac:dyDescent="0.25">
      <c r="A22" s="30"/>
      <c r="B22" s="39" t="s">
        <v>1361</v>
      </c>
      <c r="C22" s="47" t="b">
        <v>0</v>
      </c>
    </row>
    <row r="23" spans="1:3" x14ac:dyDescent="0.25">
      <c r="A23" s="30"/>
      <c r="B23" s="39" t="s">
        <v>1362</v>
      </c>
      <c r="C23" s="47" t="b">
        <v>0</v>
      </c>
    </row>
    <row r="24" spans="1:3" x14ac:dyDescent="0.25">
      <c r="A24" s="30"/>
      <c r="B24" s="45" t="s">
        <v>1363</v>
      </c>
      <c r="C24" s="23"/>
    </row>
    <row r="25" spans="1:3" x14ac:dyDescent="0.25">
      <c r="A25" s="30"/>
      <c r="B25" s="39" t="s">
        <v>1364</v>
      </c>
      <c r="C25" s="47" t="b">
        <v>0</v>
      </c>
    </row>
    <row r="26" spans="1:3" ht="12" customHeight="1" x14ac:dyDescent="0.25">
      <c r="A26" s="30"/>
      <c r="B26" s="39" t="s">
        <v>1365</v>
      </c>
      <c r="C26" s="47" t="b">
        <v>0</v>
      </c>
    </row>
    <row r="27" spans="1:3" x14ac:dyDescent="0.25">
      <c r="A27" s="30"/>
      <c r="B27" s="45" t="s">
        <v>1366</v>
      </c>
      <c r="C27" s="23"/>
    </row>
    <row r="28" spans="1:3" x14ac:dyDescent="0.25">
      <c r="A28" s="30"/>
      <c r="B28" s="39" t="s">
        <v>1367</v>
      </c>
      <c r="C28" s="47" t="b">
        <v>0</v>
      </c>
    </row>
    <row r="29" spans="1:3" x14ac:dyDescent="0.25">
      <c r="A29" s="30"/>
      <c r="B29" s="39" t="s">
        <v>1368</v>
      </c>
      <c r="C29" s="47" t="b">
        <v>0</v>
      </c>
    </row>
    <row r="30" spans="1:3" x14ac:dyDescent="0.25">
      <c r="A30" s="30"/>
      <c r="B30" s="39" t="s">
        <v>1369</v>
      </c>
      <c r="C30" s="47" t="b">
        <v>0</v>
      </c>
    </row>
    <row r="31" spans="1:3" x14ac:dyDescent="0.25">
      <c r="A31" s="30"/>
      <c r="B31" s="45" t="s">
        <v>1370</v>
      </c>
      <c r="C31" s="47" t="b">
        <v>0</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937FC-8B5F-4630-9194-BA58C673665F}">
  <sheetPr>
    <tabColor rgb="FFC2E6E6"/>
  </sheetPr>
  <dimension ref="A1:D44"/>
  <sheetViews>
    <sheetView showGridLines="0" zoomScale="70" zoomScaleNormal="70" workbookViewId="0">
      <selection activeCell="F24" sqref="F24"/>
    </sheetView>
  </sheetViews>
  <sheetFormatPr defaultColWidth="9.1796875" defaultRowHeight="11.5" x14ac:dyDescent="0.25"/>
  <cols>
    <col min="1" max="1" width="5.26953125" style="27" customWidth="1"/>
    <col min="2" max="2" width="88.1796875" style="27" customWidth="1"/>
    <col min="3" max="4" width="31.7265625" style="27" customWidth="1"/>
    <col min="5" max="16384" width="9.1796875" style="27"/>
  </cols>
  <sheetData>
    <row r="1" spans="1:4" ht="14" x14ac:dyDescent="0.3">
      <c r="A1" s="190" t="s">
        <v>106</v>
      </c>
      <c r="B1" s="191"/>
      <c r="C1" s="191"/>
      <c r="D1" s="191"/>
    </row>
    <row r="2" spans="1:4" ht="12" x14ac:dyDescent="0.3">
      <c r="A2" s="193" t="s">
        <v>1014</v>
      </c>
      <c r="B2" s="191"/>
      <c r="C2" s="191"/>
      <c r="D2" s="191"/>
    </row>
    <row r="3" spans="1:4" ht="12" x14ac:dyDescent="0.3">
      <c r="A3" s="72"/>
      <c r="B3" s="16"/>
      <c r="C3" s="16"/>
      <c r="D3" s="16"/>
    </row>
    <row r="4" spans="1:4" ht="23.5" x14ac:dyDescent="0.3">
      <c r="A4" s="29">
        <v>12.1</v>
      </c>
      <c r="B4" s="32" t="s">
        <v>1371</v>
      </c>
      <c r="C4" s="23"/>
      <c r="D4" s="23"/>
    </row>
    <row r="5" spans="1:4" ht="24" customHeight="1" x14ac:dyDescent="0.25">
      <c r="A5" s="30"/>
      <c r="B5" s="46" t="s">
        <v>1372</v>
      </c>
      <c r="C5" s="42" t="s">
        <v>1373</v>
      </c>
      <c r="D5" s="42" t="s">
        <v>1374</v>
      </c>
    </row>
    <row r="6" spans="1:4" ht="23" x14ac:dyDescent="0.25">
      <c r="A6" s="30"/>
      <c r="B6" s="39" t="s">
        <v>1375</v>
      </c>
      <c r="C6" s="71"/>
      <c r="D6" s="71"/>
    </row>
    <row r="7" spans="1:4" x14ac:dyDescent="0.25">
      <c r="A7" s="30"/>
      <c r="B7" s="39" t="s">
        <v>1376</v>
      </c>
      <c r="C7" s="71"/>
      <c r="D7" s="71"/>
    </row>
    <row r="9" spans="1:4" x14ac:dyDescent="0.25">
      <c r="A9" s="30"/>
      <c r="B9" s="46" t="s">
        <v>1377</v>
      </c>
      <c r="C9" s="42"/>
    </row>
    <row r="10" spans="1:4" ht="23" x14ac:dyDescent="0.25">
      <c r="A10" s="30"/>
      <c r="B10" s="39" t="s">
        <v>1378</v>
      </c>
      <c r="C10" s="71"/>
      <c r="D10" s="48"/>
    </row>
    <row r="12" spans="1:4" x14ac:dyDescent="0.25">
      <c r="A12" s="29">
        <v>12.2</v>
      </c>
      <c r="B12" s="32" t="s">
        <v>1379</v>
      </c>
      <c r="C12" s="23"/>
    </row>
    <row r="13" spans="1:4" x14ac:dyDescent="0.25">
      <c r="A13" s="30"/>
      <c r="B13" s="24" t="s">
        <v>1380</v>
      </c>
      <c r="C13" s="71"/>
      <c r="D13" s="48"/>
    </row>
    <row r="15" spans="1:4" ht="23.5" x14ac:dyDescent="0.3">
      <c r="A15" s="29">
        <v>12.3</v>
      </c>
      <c r="B15" s="32" t="s">
        <v>1381</v>
      </c>
      <c r="C15" s="23"/>
    </row>
    <row r="16" spans="1:4" ht="34.5" x14ac:dyDescent="0.25">
      <c r="A16" s="30"/>
      <c r="B16" s="24" t="s">
        <v>1382</v>
      </c>
      <c r="C16" s="23"/>
      <c r="D16" s="50"/>
    </row>
    <row r="17" spans="1:4" x14ac:dyDescent="0.25">
      <c r="A17" s="30"/>
      <c r="B17" s="39" t="s">
        <v>1383</v>
      </c>
      <c r="C17" s="47" t="b">
        <v>0</v>
      </c>
      <c r="D17" s="48"/>
    </row>
    <row r="18" spans="1:4" x14ac:dyDescent="0.25">
      <c r="A18" s="30"/>
      <c r="B18" s="39" t="s">
        <v>1384</v>
      </c>
      <c r="C18" s="47" t="b">
        <v>0</v>
      </c>
      <c r="D18" s="48"/>
    </row>
    <row r="19" spans="1:4" x14ac:dyDescent="0.25">
      <c r="A19" s="30"/>
      <c r="B19" s="39" t="s">
        <v>1385</v>
      </c>
      <c r="C19" s="47" t="b">
        <v>0</v>
      </c>
      <c r="D19" s="48"/>
    </row>
    <row r="20" spans="1:4" x14ac:dyDescent="0.25">
      <c r="A20" s="30"/>
      <c r="B20" s="24" t="s">
        <v>1386</v>
      </c>
      <c r="C20" s="23"/>
    </row>
    <row r="21" spans="1:4" x14ac:dyDescent="0.25">
      <c r="A21" s="30"/>
      <c r="B21" s="39" t="s">
        <v>1387</v>
      </c>
      <c r="C21" s="47" t="b">
        <v>0</v>
      </c>
      <c r="D21" s="48"/>
    </row>
    <row r="22" spans="1:4" x14ac:dyDescent="0.25">
      <c r="A22" s="30"/>
      <c r="B22" s="39" t="s">
        <v>1388</v>
      </c>
      <c r="C22" s="47" t="b">
        <v>0</v>
      </c>
      <c r="D22" s="48"/>
    </row>
    <row r="23" spans="1:4" x14ac:dyDescent="0.25">
      <c r="A23" s="30"/>
      <c r="B23" s="39" t="s">
        <v>1389</v>
      </c>
      <c r="C23" s="47" t="b">
        <v>0</v>
      </c>
      <c r="D23" s="48"/>
    </row>
    <row r="24" spans="1:4" x14ac:dyDescent="0.25">
      <c r="A24" s="30"/>
      <c r="B24" s="24" t="s">
        <v>1390</v>
      </c>
      <c r="C24" s="23"/>
    </row>
    <row r="25" spans="1:4" x14ac:dyDescent="0.25">
      <c r="A25" s="30"/>
      <c r="B25" s="39" t="s">
        <v>1391</v>
      </c>
      <c r="C25" s="47" t="b">
        <v>0</v>
      </c>
      <c r="D25" s="48"/>
    </row>
    <row r="26" spans="1:4" x14ac:dyDescent="0.25">
      <c r="A26" s="30"/>
      <c r="B26" s="39" t="s">
        <v>1392</v>
      </c>
      <c r="C26" s="47" t="b">
        <v>0</v>
      </c>
      <c r="D26" s="48"/>
    </row>
    <row r="27" spans="1:4" x14ac:dyDescent="0.25">
      <c r="A27" s="30"/>
      <c r="B27" s="39" t="s">
        <v>1393</v>
      </c>
      <c r="C27" s="47" t="b">
        <v>0</v>
      </c>
      <c r="D27" s="48"/>
    </row>
    <row r="28" spans="1:4" x14ac:dyDescent="0.25">
      <c r="A28" s="30"/>
      <c r="B28" s="39" t="s">
        <v>1057</v>
      </c>
      <c r="C28" s="40" t="s">
        <v>1518</v>
      </c>
      <c r="D28" s="48"/>
    </row>
    <row r="30" spans="1:4" ht="36.75" customHeight="1" x14ac:dyDescent="0.25">
      <c r="A30" s="29">
        <v>12.4</v>
      </c>
      <c r="B30" s="32" t="s">
        <v>1394</v>
      </c>
      <c r="C30" s="23"/>
      <c r="D30" s="53"/>
    </row>
    <row r="31" spans="1:4" x14ac:dyDescent="0.25">
      <c r="A31" s="30"/>
      <c r="B31" s="24" t="s">
        <v>1395</v>
      </c>
      <c r="C31" s="47" t="b">
        <v>0</v>
      </c>
      <c r="D31" s="48"/>
    </row>
    <row r="32" spans="1:4" x14ac:dyDescent="0.25">
      <c r="A32" s="30"/>
      <c r="B32" s="24" t="s">
        <v>1396</v>
      </c>
      <c r="C32" s="47" t="b">
        <v>0</v>
      </c>
      <c r="D32" s="48"/>
    </row>
    <row r="33" spans="1:4" x14ac:dyDescent="0.25">
      <c r="A33" s="30"/>
      <c r="B33" s="24" t="s">
        <v>1397</v>
      </c>
      <c r="C33" s="47" t="b">
        <v>0</v>
      </c>
      <c r="D33" s="48"/>
    </row>
    <row r="34" spans="1:4" x14ac:dyDescent="0.25">
      <c r="A34" s="30"/>
      <c r="B34" s="24" t="s">
        <v>1398</v>
      </c>
      <c r="C34" s="47" t="b">
        <v>0</v>
      </c>
      <c r="D34" s="48"/>
    </row>
    <row r="35" spans="1:4" ht="23" x14ac:dyDescent="0.25">
      <c r="A35" s="30"/>
      <c r="B35" s="40" t="s">
        <v>1399</v>
      </c>
      <c r="C35" s="23"/>
    </row>
    <row r="36" spans="1:4" x14ac:dyDescent="0.25">
      <c r="A36" s="30"/>
      <c r="B36" s="39" t="s">
        <v>1400</v>
      </c>
      <c r="C36" s="47" t="b">
        <v>0</v>
      </c>
      <c r="D36" s="48"/>
    </row>
    <row r="37" spans="1:4" x14ac:dyDescent="0.25">
      <c r="A37" s="30"/>
      <c r="B37" s="39" t="s">
        <v>1401</v>
      </c>
      <c r="C37" s="47" t="b">
        <v>0</v>
      </c>
      <c r="D37" s="48"/>
    </row>
    <row r="38" spans="1:4" x14ac:dyDescent="0.25">
      <c r="A38" s="30"/>
      <c r="B38" s="39" t="s">
        <v>1402</v>
      </c>
      <c r="C38" s="47" t="b">
        <v>0</v>
      </c>
      <c r="D38" s="48"/>
    </row>
    <row r="39" spans="1:4" x14ac:dyDescent="0.25">
      <c r="A39" s="30"/>
      <c r="B39" s="39" t="s">
        <v>1403</v>
      </c>
      <c r="C39" s="47" t="b">
        <v>0</v>
      </c>
      <c r="D39" s="48"/>
    </row>
    <row r="40" spans="1:4" x14ac:dyDescent="0.25">
      <c r="A40" s="30"/>
      <c r="B40" s="39" t="s">
        <v>1057</v>
      </c>
      <c r="C40" s="40" t="s">
        <v>1518</v>
      </c>
      <c r="D40" s="48"/>
    </row>
    <row r="42" spans="1:4" ht="23.5" x14ac:dyDescent="0.3">
      <c r="A42" s="29">
        <v>12.5</v>
      </c>
      <c r="B42" s="32" t="s">
        <v>1404</v>
      </c>
      <c r="C42" s="23"/>
      <c r="D42" s="53"/>
    </row>
    <row r="43" spans="1:4" x14ac:dyDescent="0.25">
      <c r="A43" s="30"/>
      <c r="B43" s="24" t="s">
        <v>1405</v>
      </c>
      <c r="C43" s="71"/>
      <c r="D43" s="48"/>
    </row>
    <row r="44" spans="1:4" x14ac:dyDescent="0.25">
      <c r="A44" s="30"/>
      <c r="B44" s="24" t="s">
        <v>1406</v>
      </c>
      <c r="C44" s="71"/>
      <c r="D44" s="48"/>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C3C1C1"/>
  </sheetPr>
  <dimension ref="A1:D549"/>
  <sheetViews>
    <sheetView workbookViewId="0">
      <pane ySplit="1" topLeftCell="A2" activePane="bottomLeft" state="frozen"/>
      <selection activeCell="F24" sqref="F24"/>
      <selection pane="bottomLeft" activeCell="B306" sqref="B306"/>
    </sheetView>
  </sheetViews>
  <sheetFormatPr defaultColWidth="9.1796875" defaultRowHeight="12.5" x14ac:dyDescent="0.25"/>
  <cols>
    <col min="1" max="1" width="31.453125" style="5" bestFit="1" customWidth="1"/>
    <col min="2" max="2" width="36.54296875" style="5" bestFit="1" customWidth="1"/>
    <col min="3" max="3" width="71.54296875" style="5" bestFit="1" customWidth="1"/>
    <col min="4" max="16384" width="9.1796875" style="5"/>
  </cols>
  <sheetData>
    <row r="1" spans="1:4" ht="13" x14ac:dyDescent="0.3">
      <c r="A1" s="6" t="s">
        <v>123</v>
      </c>
      <c r="B1" s="7" t="s">
        <v>124</v>
      </c>
      <c r="C1" s="8" t="s">
        <v>125</v>
      </c>
      <c r="D1" s="9" t="s">
        <v>126</v>
      </c>
    </row>
    <row r="2" spans="1:4" x14ac:dyDescent="0.25">
      <c r="A2" s="5" t="s">
        <v>110</v>
      </c>
      <c r="B2" s="5" t="s">
        <v>127</v>
      </c>
      <c r="C2" s="5" t="s">
        <v>128</v>
      </c>
    </row>
    <row r="3" spans="1:4" x14ac:dyDescent="0.25">
      <c r="A3" s="5" t="s">
        <v>110</v>
      </c>
      <c r="B3" s="5" t="s">
        <v>129</v>
      </c>
      <c r="C3" s="5" t="s">
        <v>130</v>
      </c>
    </row>
    <row r="4" spans="1:4" x14ac:dyDescent="0.25">
      <c r="A4" s="5" t="s">
        <v>110</v>
      </c>
      <c r="B4" s="5" t="s">
        <v>131</v>
      </c>
      <c r="C4" s="5" t="s">
        <v>132</v>
      </c>
    </row>
    <row r="5" spans="1:4" x14ac:dyDescent="0.25">
      <c r="A5" s="5" t="s">
        <v>110</v>
      </c>
      <c r="B5" s="5" t="s">
        <v>133</v>
      </c>
      <c r="C5" s="5" t="s">
        <v>134</v>
      </c>
    </row>
    <row r="6" spans="1:4" x14ac:dyDescent="0.25">
      <c r="A6" s="5" t="s">
        <v>110</v>
      </c>
      <c r="B6" s="5" t="s">
        <v>135</v>
      </c>
      <c r="C6" s="5" t="s">
        <v>136</v>
      </c>
    </row>
    <row r="7" spans="1:4" x14ac:dyDescent="0.25">
      <c r="A7" s="5" t="s">
        <v>110</v>
      </c>
      <c r="B7" s="5" t="s">
        <v>137</v>
      </c>
      <c r="C7" s="5" t="s">
        <v>138</v>
      </c>
    </row>
    <row r="8" spans="1:4" x14ac:dyDescent="0.25">
      <c r="A8" s="5" t="s">
        <v>110</v>
      </c>
      <c r="B8" s="5" t="s">
        <v>139</v>
      </c>
      <c r="C8" s="5" t="s">
        <v>140</v>
      </c>
    </row>
    <row r="9" spans="1:4" x14ac:dyDescent="0.25">
      <c r="A9" s="5" t="s">
        <v>110</v>
      </c>
      <c r="B9" s="5" t="s">
        <v>141</v>
      </c>
      <c r="C9" s="5" t="s">
        <v>142</v>
      </c>
    </row>
    <row r="10" spans="1:4" x14ac:dyDescent="0.25">
      <c r="A10" s="5" t="s">
        <v>110</v>
      </c>
      <c r="B10" s="5" t="s">
        <v>143</v>
      </c>
      <c r="C10" s="5" t="s">
        <v>144</v>
      </c>
    </row>
    <row r="11" spans="1:4" x14ac:dyDescent="0.25">
      <c r="A11" s="5" t="s">
        <v>110</v>
      </c>
      <c r="B11" s="5" t="s">
        <v>145</v>
      </c>
      <c r="C11" s="5" t="s">
        <v>146</v>
      </c>
    </row>
    <row r="12" spans="1:4" x14ac:dyDescent="0.25">
      <c r="A12" s="5" t="s">
        <v>110</v>
      </c>
      <c r="B12" s="5" t="s">
        <v>147</v>
      </c>
      <c r="C12" s="5" t="s">
        <v>148</v>
      </c>
    </row>
    <row r="13" spans="1:4" x14ac:dyDescent="0.25">
      <c r="A13" s="5" t="s">
        <v>110</v>
      </c>
      <c r="B13" s="5" t="s">
        <v>149</v>
      </c>
      <c r="C13" s="5" t="s">
        <v>150</v>
      </c>
    </row>
    <row r="14" spans="1:4" x14ac:dyDescent="0.25">
      <c r="A14" s="5" t="s">
        <v>110</v>
      </c>
      <c r="B14" s="5" t="s">
        <v>151</v>
      </c>
      <c r="C14" s="5" t="s">
        <v>152</v>
      </c>
    </row>
    <row r="15" spans="1:4" x14ac:dyDescent="0.25">
      <c r="A15" s="5" t="s">
        <v>110</v>
      </c>
      <c r="B15" s="5" t="s">
        <v>153</v>
      </c>
      <c r="C15" s="5" t="s">
        <v>154</v>
      </c>
    </row>
    <row r="16" spans="1:4" x14ac:dyDescent="0.25">
      <c r="A16" s="5" t="s">
        <v>110</v>
      </c>
      <c r="B16" s="5" t="s">
        <v>155</v>
      </c>
      <c r="C16" s="5" t="s">
        <v>156</v>
      </c>
    </row>
    <row r="17" spans="1:3" x14ac:dyDescent="0.25">
      <c r="A17" s="5" t="s">
        <v>110</v>
      </c>
      <c r="B17" s="5" t="s">
        <v>157</v>
      </c>
      <c r="C17" s="5" t="s">
        <v>158</v>
      </c>
    </row>
    <row r="18" spans="1:3" x14ac:dyDescent="0.25">
      <c r="A18" s="5" t="s">
        <v>110</v>
      </c>
      <c r="B18" s="5" t="s">
        <v>159</v>
      </c>
      <c r="C18" s="5" t="s">
        <v>160</v>
      </c>
    </row>
    <row r="19" spans="1:3" x14ac:dyDescent="0.25">
      <c r="A19" s="5" t="s">
        <v>110</v>
      </c>
      <c r="B19" s="5" t="s">
        <v>161</v>
      </c>
      <c r="C19" s="5" t="s">
        <v>162</v>
      </c>
    </row>
    <row r="20" spans="1:3" x14ac:dyDescent="0.25">
      <c r="A20" s="5" t="s">
        <v>110</v>
      </c>
      <c r="B20" s="5" t="s">
        <v>163</v>
      </c>
      <c r="C20" s="5" t="s">
        <v>164</v>
      </c>
    </row>
    <row r="21" spans="1:3" x14ac:dyDescent="0.25">
      <c r="A21" s="5" t="s">
        <v>110</v>
      </c>
      <c r="B21" s="5" t="s">
        <v>165</v>
      </c>
      <c r="C21" s="5" t="s">
        <v>166</v>
      </c>
    </row>
    <row r="22" spans="1:3" x14ac:dyDescent="0.25">
      <c r="A22" s="5" t="s">
        <v>110</v>
      </c>
      <c r="B22" s="5" t="s">
        <v>167</v>
      </c>
      <c r="C22" s="5" t="s">
        <v>168</v>
      </c>
    </row>
    <row r="23" spans="1:3" x14ac:dyDescent="0.25">
      <c r="A23" s="5" t="s">
        <v>110</v>
      </c>
      <c r="B23" s="5" t="s">
        <v>169</v>
      </c>
      <c r="C23" s="5" t="s">
        <v>170</v>
      </c>
    </row>
    <row r="24" spans="1:3" x14ac:dyDescent="0.25">
      <c r="A24" s="5" t="s">
        <v>110</v>
      </c>
      <c r="B24" s="5" t="s">
        <v>171</v>
      </c>
      <c r="C24" s="5" t="s">
        <v>172</v>
      </c>
    </row>
    <row r="25" spans="1:3" x14ac:dyDescent="0.25">
      <c r="A25" s="5" t="s">
        <v>110</v>
      </c>
      <c r="B25" s="5" t="s">
        <v>173</v>
      </c>
      <c r="C25" s="5" t="s">
        <v>174</v>
      </c>
    </row>
    <row r="26" spans="1:3" x14ac:dyDescent="0.25">
      <c r="A26" s="5" t="s">
        <v>110</v>
      </c>
      <c r="B26" s="5" t="s">
        <v>175</v>
      </c>
      <c r="C26" s="5" t="s">
        <v>176</v>
      </c>
    </row>
    <row r="27" spans="1:3" x14ac:dyDescent="0.25">
      <c r="A27" s="5" t="s">
        <v>110</v>
      </c>
      <c r="B27" s="5" t="s">
        <v>177</v>
      </c>
      <c r="C27" s="5" t="s">
        <v>178</v>
      </c>
    </row>
    <row r="28" spans="1:3" x14ac:dyDescent="0.25">
      <c r="A28" s="5" t="s">
        <v>110</v>
      </c>
      <c r="B28" s="5" t="s">
        <v>179</v>
      </c>
      <c r="C28" s="5" t="s">
        <v>180</v>
      </c>
    </row>
    <row r="29" spans="1:3" x14ac:dyDescent="0.25">
      <c r="A29" s="5" t="s">
        <v>110</v>
      </c>
      <c r="B29" s="5" t="s">
        <v>181</v>
      </c>
      <c r="C29" s="5" t="s">
        <v>182</v>
      </c>
    </row>
    <row r="30" spans="1:3" x14ac:dyDescent="0.25">
      <c r="A30" s="5" t="s">
        <v>110</v>
      </c>
      <c r="B30" s="5" t="s">
        <v>183</v>
      </c>
      <c r="C30" s="5" t="s">
        <v>184</v>
      </c>
    </row>
    <row r="31" spans="1:3" x14ac:dyDescent="0.25">
      <c r="A31" s="5" t="s">
        <v>110</v>
      </c>
      <c r="B31" s="5" t="s">
        <v>185</v>
      </c>
      <c r="C31" s="5" t="s">
        <v>186</v>
      </c>
    </row>
    <row r="32" spans="1:3" x14ac:dyDescent="0.25">
      <c r="A32" s="5" t="s">
        <v>110</v>
      </c>
      <c r="B32" s="5" t="s">
        <v>187</v>
      </c>
      <c r="C32" s="5" t="s">
        <v>188</v>
      </c>
    </row>
    <row r="33" spans="1:3" x14ac:dyDescent="0.25">
      <c r="A33" s="5" t="s">
        <v>110</v>
      </c>
      <c r="B33" s="5" t="s">
        <v>189</v>
      </c>
      <c r="C33" s="5" t="s">
        <v>190</v>
      </c>
    </row>
    <row r="34" spans="1:3" x14ac:dyDescent="0.25">
      <c r="A34" s="5" t="s">
        <v>110</v>
      </c>
      <c r="B34" s="5" t="s">
        <v>191</v>
      </c>
      <c r="C34" s="5" t="s">
        <v>192</v>
      </c>
    </row>
    <row r="35" spans="1:3" x14ac:dyDescent="0.25">
      <c r="A35" s="5" t="s">
        <v>110</v>
      </c>
      <c r="B35" s="5" t="s">
        <v>193</v>
      </c>
      <c r="C35" s="5" t="s">
        <v>194</v>
      </c>
    </row>
    <row r="36" spans="1:3" x14ac:dyDescent="0.25">
      <c r="A36" s="5" t="s">
        <v>110</v>
      </c>
      <c r="B36" s="5" t="s">
        <v>195</v>
      </c>
      <c r="C36" s="5" t="s">
        <v>196</v>
      </c>
    </row>
    <row r="37" spans="1:3" x14ac:dyDescent="0.25">
      <c r="A37" s="5" t="s">
        <v>110</v>
      </c>
      <c r="B37" s="5" t="s">
        <v>197</v>
      </c>
      <c r="C37" s="5" t="s">
        <v>198</v>
      </c>
    </row>
    <row r="38" spans="1:3" x14ac:dyDescent="0.25">
      <c r="A38" s="5" t="s">
        <v>110</v>
      </c>
      <c r="B38" s="5" t="s">
        <v>199</v>
      </c>
      <c r="C38" s="5" t="s">
        <v>200</v>
      </c>
    </row>
    <row r="39" spans="1:3" x14ac:dyDescent="0.25">
      <c r="A39" s="5" t="s">
        <v>110</v>
      </c>
      <c r="B39" s="5" t="s">
        <v>201</v>
      </c>
      <c r="C39" s="5" t="s">
        <v>202</v>
      </c>
    </row>
    <row r="40" spans="1:3" x14ac:dyDescent="0.25">
      <c r="A40" s="5" t="s">
        <v>110</v>
      </c>
      <c r="B40" s="5" t="s">
        <v>203</v>
      </c>
      <c r="C40" s="5" t="s">
        <v>204</v>
      </c>
    </row>
    <row r="41" spans="1:3" x14ac:dyDescent="0.25">
      <c r="A41" s="5" t="s">
        <v>110</v>
      </c>
      <c r="B41" s="5" t="s">
        <v>205</v>
      </c>
      <c r="C41" s="5" t="s">
        <v>206</v>
      </c>
    </row>
    <row r="42" spans="1:3" x14ac:dyDescent="0.25">
      <c r="A42" s="5" t="s">
        <v>110</v>
      </c>
      <c r="B42" s="5" t="s">
        <v>207</v>
      </c>
      <c r="C42" s="5" t="s">
        <v>208</v>
      </c>
    </row>
    <row r="43" spans="1:3" x14ac:dyDescent="0.25">
      <c r="A43" s="5" t="s">
        <v>110</v>
      </c>
      <c r="B43" s="5" t="s">
        <v>209</v>
      </c>
      <c r="C43" s="5" t="s">
        <v>210</v>
      </c>
    </row>
    <row r="44" spans="1:3" x14ac:dyDescent="0.25">
      <c r="A44" s="5" t="s">
        <v>110</v>
      </c>
      <c r="B44" s="5" t="s">
        <v>211</v>
      </c>
      <c r="C44" s="5" t="s">
        <v>212</v>
      </c>
    </row>
    <row r="45" spans="1:3" x14ac:dyDescent="0.25">
      <c r="A45" s="5" t="s">
        <v>110</v>
      </c>
      <c r="B45" s="5" t="s">
        <v>213</v>
      </c>
      <c r="C45" s="5" t="s">
        <v>214</v>
      </c>
    </row>
    <row r="46" spans="1:3" x14ac:dyDescent="0.25">
      <c r="A46" s="5" t="s">
        <v>110</v>
      </c>
      <c r="B46" s="5" t="s">
        <v>215</v>
      </c>
      <c r="C46" s="5" t="s">
        <v>216</v>
      </c>
    </row>
    <row r="47" spans="1:3" x14ac:dyDescent="0.25">
      <c r="A47" s="5" t="s">
        <v>110</v>
      </c>
      <c r="B47" s="5" t="s">
        <v>217</v>
      </c>
      <c r="C47" s="5" t="s">
        <v>218</v>
      </c>
    </row>
    <row r="48" spans="1:3" x14ac:dyDescent="0.25">
      <c r="A48" s="5" t="s">
        <v>110</v>
      </c>
      <c r="B48" s="5" t="s">
        <v>219</v>
      </c>
      <c r="C48" s="5" t="s">
        <v>220</v>
      </c>
    </row>
    <row r="49" spans="1:3" x14ac:dyDescent="0.25">
      <c r="A49" s="5" t="s">
        <v>110</v>
      </c>
      <c r="B49" s="5" t="s">
        <v>221</v>
      </c>
      <c r="C49" s="5" t="s">
        <v>222</v>
      </c>
    </row>
    <row r="50" spans="1:3" x14ac:dyDescent="0.25">
      <c r="A50" s="5" t="s">
        <v>110</v>
      </c>
      <c r="B50" s="5" t="s">
        <v>223</v>
      </c>
      <c r="C50" s="5" t="s">
        <v>224</v>
      </c>
    </row>
    <row r="51" spans="1:3" x14ac:dyDescent="0.25">
      <c r="A51" s="5" t="s">
        <v>110</v>
      </c>
      <c r="B51" s="5" t="s">
        <v>225</v>
      </c>
      <c r="C51" s="5" t="s">
        <v>226</v>
      </c>
    </row>
    <row r="52" spans="1:3" x14ac:dyDescent="0.25">
      <c r="A52" s="5" t="s">
        <v>110</v>
      </c>
      <c r="B52" s="5" t="s">
        <v>227</v>
      </c>
      <c r="C52" s="5" t="s">
        <v>228</v>
      </c>
    </row>
    <row r="53" spans="1:3" x14ac:dyDescent="0.25">
      <c r="A53" s="5" t="s">
        <v>110</v>
      </c>
      <c r="B53" s="5" t="s">
        <v>229</v>
      </c>
      <c r="C53" s="5" t="s">
        <v>230</v>
      </c>
    </row>
    <row r="54" spans="1:3" x14ac:dyDescent="0.25">
      <c r="A54" s="5" t="s">
        <v>110</v>
      </c>
      <c r="B54" s="5" t="s">
        <v>231</v>
      </c>
      <c r="C54" s="5" t="s">
        <v>232</v>
      </c>
    </row>
    <row r="55" spans="1:3" x14ac:dyDescent="0.25">
      <c r="A55" s="5" t="s">
        <v>110</v>
      </c>
      <c r="B55" s="5" t="s">
        <v>233</v>
      </c>
      <c r="C55" s="5" t="s">
        <v>234</v>
      </c>
    </row>
    <row r="56" spans="1:3" x14ac:dyDescent="0.25">
      <c r="A56" s="5" t="s">
        <v>110</v>
      </c>
      <c r="B56" s="5" t="s">
        <v>235</v>
      </c>
      <c r="C56" s="5" t="s">
        <v>236</v>
      </c>
    </row>
    <row r="57" spans="1:3" x14ac:dyDescent="0.25">
      <c r="A57" s="5" t="s">
        <v>110</v>
      </c>
      <c r="B57" s="5" t="s">
        <v>237</v>
      </c>
      <c r="C57" s="5" t="s">
        <v>238</v>
      </c>
    </row>
    <row r="58" spans="1:3" x14ac:dyDescent="0.25">
      <c r="A58" s="5" t="s">
        <v>110</v>
      </c>
      <c r="B58" s="5" t="s">
        <v>239</v>
      </c>
      <c r="C58" s="5" t="s">
        <v>240</v>
      </c>
    </row>
    <row r="59" spans="1:3" x14ac:dyDescent="0.25">
      <c r="A59" s="5" t="s">
        <v>110</v>
      </c>
      <c r="B59" s="5" t="s">
        <v>241</v>
      </c>
      <c r="C59" s="5" t="s">
        <v>242</v>
      </c>
    </row>
    <row r="60" spans="1:3" x14ac:dyDescent="0.25">
      <c r="A60" s="5" t="s">
        <v>110</v>
      </c>
      <c r="B60" s="5" t="s">
        <v>243</v>
      </c>
      <c r="C60" s="5" t="s">
        <v>244</v>
      </c>
    </row>
    <row r="61" spans="1:3" x14ac:dyDescent="0.25">
      <c r="A61" s="5" t="s">
        <v>110</v>
      </c>
      <c r="B61" s="5" t="s">
        <v>245</v>
      </c>
      <c r="C61" s="5" t="s">
        <v>246</v>
      </c>
    </row>
    <row r="62" spans="1:3" x14ac:dyDescent="0.25">
      <c r="A62" s="5" t="s">
        <v>110</v>
      </c>
      <c r="B62" s="5" t="s">
        <v>247</v>
      </c>
      <c r="C62" s="5" t="s">
        <v>248</v>
      </c>
    </row>
    <row r="63" spans="1:3" x14ac:dyDescent="0.25">
      <c r="A63" s="5" t="s">
        <v>110</v>
      </c>
      <c r="B63" s="5" t="s">
        <v>249</v>
      </c>
      <c r="C63" s="5" t="s">
        <v>250</v>
      </c>
    </row>
    <row r="64" spans="1:3" x14ac:dyDescent="0.25">
      <c r="A64" s="5" t="s">
        <v>110</v>
      </c>
      <c r="B64" s="5" t="s">
        <v>251</v>
      </c>
      <c r="C64" s="5" t="s">
        <v>252</v>
      </c>
    </row>
    <row r="65" spans="1:3" x14ac:dyDescent="0.25">
      <c r="A65" s="5" t="s">
        <v>110</v>
      </c>
      <c r="B65" s="5" t="s">
        <v>253</v>
      </c>
      <c r="C65" s="5" t="s">
        <v>254</v>
      </c>
    </row>
    <row r="66" spans="1:3" x14ac:dyDescent="0.25">
      <c r="A66" s="5" t="s">
        <v>110</v>
      </c>
      <c r="B66" s="5" t="s">
        <v>255</v>
      </c>
      <c r="C66" s="5" t="s">
        <v>256</v>
      </c>
    </row>
    <row r="67" spans="1:3" x14ac:dyDescent="0.25">
      <c r="A67" s="5" t="s">
        <v>110</v>
      </c>
      <c r="B67" s="5" t="s">
        <v>257</v>
      </c>
      <c r="C67" s="5" t="s">
        <v>258</v>
      </c>
    </row>
    <row r="68" spans="1:3" x14ac:dyDescent="0.25">
      <c r="A68" s="5" t="s">
        <v>110</v>
      </c>
      <c r="B68" s="5" t="s">
        <v>259</v>
      </c>
      <c r="C68" s="5" t="s">
        <v>260</v>
      </c>
    </row>
    <row r="69" spans="1:3" x14ac:dyDescent="0.25">
      <c r="A69" s="5" t="s">
        <v>110</v>
      </c>
      <c r="B69" s="5" t="s">
        <v>261</v>
      </c>
      <c r="C69" s="5" t="s">
        <v>262</v>
      </c>
    </row>
    <row r="70" spans="1:3" x14ac:dyDescent="0.25">
      <c r="A70" s="5" t="s">
        <v>110</v>
      </c>
      <c r="B70" s="5" t="s">
        <v>263</v>
      </c>
      <c r="C70" s="5" t="s">
        <v>264</v>
      </c>
    </row>
    <row r="71" spans="1:3" x14ac:dyDescent="0.25">
      <c r="A71" s="5" t="s">
        <v>110</v>
      </c>
      <c r="B71" s="5" t="s">
        <v>265</v>
      </c>
      <c r="C71" s="5" t="s">
        <v>266</v>
      </c>
    </row>
    <row r="72" spans="1:3" x14ac:dyDescent="0.25">
      <c r="A72" s="5" t="s">
        <v>110</v>
      </c>
      <c r="B72" s="5" t="s">
        <v>267</v>
      </c>
      <c r="C72" s="5" t="s">
        <v>268</v>
      </c>
    </row>
    <row r="73" spans="1:3" x14ac:dyDescent="0.25">
      <c r="A73" s="5" t="s">
        <v>110</v>
      </c>
      <c r="B73" s="5" t="s">
        <v>269</v>
      </c>
      <c r="C73" s="5" t="s">
        <v>270</v>
      </c>
    </row>
    <row r="74" spans="1:3" x14ac:dyDescent="0.25">
      <c r="A74" s="5" t="s">
        <v>110</v>
      </c>
      <c r="B74" s="5" t="s">
        <v>271</v>
      </c>
      <c r="C74" s="5" t="s">
        <v>272</v>
      </c>
    </row>
    <row r="75" spans="1:3" x14ac:dyDescent="0.25">
      <c r="A75" s="5" t="s">
        <v>110</v>
      </c>
      <c r="B75" s="5" t="s">
        <v>273</v>
      </c>
      <c r="C75" s="5" t="s">
        <v>274</v>
      </c>
    </row>
    <row r="76" spans="1:3" x14ac:dyDescent="0.25">
      <c r="A76" s="5" t="s">
        <v>110</v>
      </c>
      <c r="B76" s="5" t="s">
        <v>275</v>
      </c>
      <c r="C76" s="5" t="s">
        <v>276</v>
      </c>
    </row>
    <row r="77" spans="1:3" x14ac:dyDescent="0.25">
      <c r="A77" s="5" t="s">
        <v>110</v>
      </c>
      <c r="B77" s="5" t="s">
        <v>277</v>
      </c>
      <c r="C77" s="5" t="s">
        <v>278</v>
      </c>
    </row>
    <row r="78" spans="1:3" x14ac:dyDescent="0.25">
      <c r="A78" s="5" t="s">
        <v>110</v>
      </c>
      <c r="B78" s="5" t="s">
        <v>279</v>
      </c>
      <c r="C78" s="5" t="s">
        <v>280</v>
      </c>
    </row>
    <row r="79" spans="1:3" x14ac:dyDescent="0.25">
      <c r="A79" s="5" t="s">
        <v>110</v>
      </c>
      <c r="B79" s="5" t="s">
        <v>281</v>
      </c>
      <c r="C79" s="5" t="s">
        <v>282</v>
      </c>
    </row>
    <row r="80" spans="1:3" x14ac:dyDescent="0.25">
      <c r="A80" s="5" t="s">
        <v>110</v>
      </c>
      <c r="B80" s="5" t="s">
        <v>283</v>
      </c>
      <c r="C80" s="5" t="s">
        <v>284</v>
      </c>
    </row>
    <row r="81" spans="1:3" x14ac:dyDescent="0.25">
      <c r="A81" s="5" t="s">
        <v>110</v>
      </c>
      <c r="B81" s="5" t="s">
        <v>285</v>
      </c>
      <c r="C81" s="5" t="s">
        <v>286</v>
      </c>
    </row>
    <row r="82" spans="1:3" x14ac:dyDescent="0.25">
      <c r="A82" s="5" t="s">
        <v>110</v>
      </c>
      <c r="B82" s="5" t="s">
        <v>287</v>
      </c>
      <c r="C82" s="5" t="s">
        <v>288</v>
      </c>
    </row>
    <row r="83" spans="1:3" x14ac:dyDescent="0.25">
      <c r="A83" s="5" t="s">
        <v>110</v>
      </c>
      <c r="B83" s="5" t="s">
        <v>289</v>
      </c>
      <c r="C83" s="5" t="s">
        <v>290</v>
      </c>
    </row>
    <row r="84" spans="1:3" x14ac:dyDescent="0.25">
      <c r="A84" s="5" t="s">
        <v>110</v>
      </c>
      <c r="B84" s="5" t="s">
        <v>291</v>
      </c>
      <c r="C84" s="5" t="s">
        <v>292</v>
      </c>
    </row>
    <row r="85" spans="1:3" x14ac:dyDescent="0.25">
      <c r="A85" s="5" t="s">
        <v>110</v>
      </c>
      <c r="B85" s="5" t="s">
        <v>293</v>
      </c>
      <c r="C85" s="5" t="s">
        <v>294</v>
      </c>
    </row>
    <row r="86" spans="1:3" x14ac:dyDescent="0.25">
      <c r="A86" s="5" t="s">
        <v>110</v>
      </c>
      <c r="B86" s="5" t="s">
        <v>295</v>
      </c>
      <c r="C86" s="5" t="s">
        <v>296</v>
      </c>
    </row>
    <row r="87" spans="1:3" x14ac:dyDescent="0.25">
      <c r="A87" s="5" t="s">
        <v>110</v>
      </c>
      <c r="B87" s="5" t="s">
        <v>297</v>
      </c>
      <c r="C87" s="5" t="s">
        <v>298</v>
      </c>
    </row>
    <row r="88" spans="1:3" x14ac:dyDescent="0.25">
      <c r="A88" s="5" t="s">
        <v>110</v>
      </c>
      <c r="B88" s="5" t="s">
        <v>299</v>
      </c>
      <c r="C88" s="5" t="s">
        <v>300</v>
      </c>
    </row>
    <row r="89" spans="1:3" x14ac:dyDescent="0.25">
      <c r="A89" s="5" t="s">
        <v>110</v>
      </c>
      <c r="B89" s="5" t="s">
        <v>301</v>
      </c>
      <c r="C89" s="5" t="s">
        <v>302</v>
      </c>
    </row>
    <row r="90" spans="1:3" x14ac:dyDescent="0.25">
      <c r="A90" s="5" t="s">
        <v>110</v>
      </c>
      <c r="B90" s="5" t="s">
        <v>303</v>
      </c>
      <c r="C90" s="5" t="s">
        <v>304</v>
      </c>
    </row>
    <row r="91" spans="1:3" x14ac:dyDescent="0.25">
      <c r="A91" s="5" t="s">
        <v>110</v>
      </c>
      <c r="B91" s="5" t="s">
        <v>305</v>
      </c>
      <c r="C91" s="5" t="s">
        <v>306</v>
      </c>
    </row>
    <row r="92" spans="1:3" x14ac:dyDescent="0.25">
      <c r="A92" s="5" t="s">
        <v>110</v>
      </c>
      <c r="B92" s="5" t="s">
        <v>307</v>
      </c>
      <c r="C92" s="5" t="s">
        <v>308</v>
      </c>
    </row>
    <row r="93" spans="1:3" x14ac:dyDescent="0.25">
      <c r="A93" s="5" t="s">
        <v>110</v>
      </c>
      <c r="B93" s="5" t="s">
        <v>309</v>
      </c>
      <c r="C93" s="5" t="s">
        <v>310</v>
      </c>
    </row>
    <row r="94" spans="1:3" x14ac:dyDescent="0.25">
      <c r="A94" s="5" t="s">
        <v>110</v>
      </c>
      <c r="B94" s="5" t="s">
        <v>311</v>
      </c>
      <c r="C94" s="5" t="s">
        <v>312</v>
      </c>
    </row>
    <row r="95" spans="1:3" x14ac:dyDescent="0.25">
      <c r="A95" s="5" t="s">
        <v>110</v>
      </c>
      <c r="B95" s="5" t="s">
        <v>313</v>
      </c>
      <c r="C95" s="5" t="s">
        <v>314</v>
      </c>
    </row>
    <row r="96" spans="1:3" x14ac:dyDescent="0.25">
      <c r="A96" s="5" t="s">
        <v>110</v>
      </c>
      <c r="B96" s="5" t="s">
        <v>315</v>
      </c>
      <c r="C96" s="5" t="s">
        <v>316</v>
      </c>
    </row>
    <row r="97" spans="1:3" x14ac:dyDescent="0.25">
      <c r="A97" s="5" t="s">
        <v>110</v>
      </c>
      <c r="B97" s="5" t="s">
        <v>317</v>
      </c>
      <c r="C97" s="5" t="s">
        <v>318</v>
      </c>
    </row>
    <row r="98" spans="1:3" x14ac:dyDescent="0.25">
      <c r="A98" s="5" t="s">
        <v>110</v>
      </c>
      <c r="B98" s="5" t="s">
        <v>319</v>
      </c>
      <c r="C98" s="5" t="s">
        <v>320</v>
      </c>
    </row>
    <row r="99" spans="1:3" x14ac:dyDescent="0.25">
      <c r="A99" s="5" t="s">
        <v>110</v>
      </c>
      <c r="B99" s="5" t="s">
        <v>321</v>
      </c>
      <c r="C99" s="5" t="s">
        <v>322</v>
      </c>
    </row>
    <row r="100" spans="1:3" x14ac:dyDescent="0.25">
      <c r="A100" s="5" t="s">
        <v>110</v>
      </c>
      <c r="B100" s="5" t="s">
        <v>323</v>
      </c>
      <c r="C100" s="5" t="s">
        <v>324</v>
      </c>
    </row>
    <row r="101" spans="1:3" x14ac:dyDescent="0.25">
      <c r="A101" s="5" t="s">
        <v>110</v>
      </c>
      <c r="B101" s="5" t="s">
        <v>325</v>
      </c>
      <c r="C101" s="5" t="s">
        <v>326</v>
      </c>
    </row>
    <row r="102" spans="1:3" x14ac:dyDescent="0.25">
      <c r="A102" s="5" t="s">
        <v>110</v>
      </c>
      <c r="B102" s="5" t="s">
        <v>327</v>
      </c>
      <c r="C102" s="5" t="s">
        <v>328</v>
      </c>
    </row>
    <row r="103" spans="1:3" x14ac:dyDescent="0.25">
      <c r="A103" s="5" t="s">
        <v>110</v>
      </c>
      <c r="B103" s="5" t="s">
        <v>329</v>
      </c>
      <c r="C103" s="5" t="s">
        <v>330</v>
      </c>
    </row>
    <row r="104" spans="1:3" x14ac:dyDescent="0.25">
      <c r="A104" s="5" t="s">
        <v>110</v>
      </c>
      <c r="B104" s="5" t="s">
        <v>331</v>
      </c>
      <c r="C104" s="5" t="s">
        <v>332</v>
      </c>
    </row>
    <row r="105" spans="1:3" x14ac:dyDescent="0.25">
      <c r="A105" s="5" t="s">
        <v>110</v>
      </c>
      <c r="B105" s="5" t="s">
        <v>333</v>
      </c>
      <c r="C105" s="5" t="s">
        <v>334</v>
      </c>
    </row>
    <row r="106" spans="1:3" x14ac:dyDescent="0.25">
      <c r="A106" s="5" t="s">
        <v>110</v>
      </c>
      <c r="B106" s="5" t="s">
        <v>335</v>
      </c>
      <c r="C106" s="5" t="s">
        <v>336</v>
      </c>
    </row>
    <row r="107" spans="1:3" x14ac:dyDescent="0.25">
      <c r="A107" s="5" t="s">
        <v>110</v>
      </c>
      <c r="B107" s="5" t="s">
        <v>337</v>
      </c>
      <c r="C107" s="5" t="s">
        <v>338</v>
      </c>
    </row>
    <row r="108" spans="1:3" x14ac:dyDescent="0.25">
      <c r="A108" s="5" t="s">
        <v>110</v>
      </c>
      <c r="B108" s="5" t="s">
        <v>339</v>
      </c>
      <c r="C108" s="5" t="s">
        <v>340</v>
      </c>
    </row>
    <row r="109" spans="1:3" x14ac:dyDescent="0.25">
      <c r="A109" s="5" t="s">
        <v>110</v>
      </c>
      <c r="B109" s="5" t="s">
        <v>341</v>
      </c>
      <c r="C109" s="5" t="s">
        <v>342</v>
      </c>
    </row>
    <row r="110" spans="1:3" x14ac:dyDescent="0.25">
      <c r="A110" s="5" t="s">
        <v>110</v>
      </c>
      <c r="B110" s="5" t="s">
        <v>343</v>
      </c>
      <c r="C110" s="5" t="s">
        <v>344</v>
      </c>
    </row>
    <row r="111" spans="1:3" x14ac:dyDescent="0.25">
      <c r="A111" s="5" t="s">
        <v>110</v>
      </c>
      <c r="B111" s="5" t="s">
        <v>345</v>
      </c>
      <c r="C111" s="5" t="s">
        <v>346</v>
      </c>
    </row>
    <row r="112" spans="1:3" x14ac:dyDescent="0.25">
      <c r="A112" s="5" t="s">
        <v>110</v>
      </c>
      <c r="B112" s="5" t="s">
        <v>347</v>
      </c>
      <c r="C112" s="5" t="s">
        <v>348</v>
      </c>
    </row>
    <row r="113" spans="1:3" x14ac:dyDescent="0.25">
      <c r="A113" s="5" t="s">
        <v>110</v>
      </c>
      <c r="B113" s="5" t="s">
        <v>349</v>
      </c>
      <c r="C113" s="5" t="s">
        <v>350</v>
      </c>
    </row>
    <row r="114" spans="1:3" x14ac:dyDescent="0.25">
      <c r="A114" s="5" t="s">
        <v>110</v>
      </c>
      <c r="B114" s="5" t="s">
        <v>351</v>
      </c>
      <c r="C114" s="5" t="s">
        <v>352</v>
      </c>
    </row>
    <row r="115" spans="1:3" x14ac:dyDescent="0.25">
      <c r="A115" s="5" t="s">
        <v>110</v>
      </c>
      <c r="B115" s="5" t="s">
        <v>353</v>
      </c>
      <c r="C115" s="5" t="s">
        <v>354</v>
      </c>
    </row>
    <row r="116" spans="1:3" x14ac:dyDescent="0.25">
      <c r="A116" s="5" t="s">
        <v>110</v>
      </c>
      <c r="B116" s="5" t="s">
        <v>355</v>
      </c>
      <c r="C116" s="5" t="s">
        <v>356</v>
      </c>
    </row>
    <row r="117" spans="1:3" x14ac:dyDescent="0.25">
      <c r="A117" s="5" t="s">
        <v>110</v>
      </c>
      <c r="B117" s="5" t="s">
        <v>357</v>
      </c>
      <c r="C117" s="5" t="s">
        <v>358</v>
      </c>
    </row>
    <row r="118" spans="1:3" x14ac:dyDescent="0.25">
      <c r="A118" s="5" t="s">
        <v>110</v>
      </c>
      <c r="B118" s="5" t="s">
        <v>359</v>
      </c>
      <c r="C118" s="5" t="s">
        <v>360</v>
      </c>
    </row>
    <row r="119" spans="1:3" x14ac:dyDescent="0.25">
      <c r="A119" s="5" t="s">
        <v>110</v>
      </c>
      <c r="B119" s="5" t="s">
        <v>361</v>
      </c>
      <c r="C119" s="5" t="s">
        <v>362</v>
      </c>
    </row>
    <row r="120" spans="1:3" x14ac:dyDescent="0.25">
      <c r="A120" s="5" t="s">
        <v>110</v>
      </c>
      <c r="B120" s="5" t="s">
        <v>363</v>
      </c>
      <c r="C120" s="5" t="s">
        <v>364</v>
      </c>
    </row>
    <row r="121" spans="1:3" x14ac:dyDescent="0.25">
      <c r="A121" s="5" t="s">
        <v>110</v>
      </c>
      <c r="B121" s="5" t="s">
        <v>365</v>
      </c>
      <c r="C121" s="5" t="s">
        <v>366</v>
      </c>
    </row>
    <row r="122" spans="1:3" x14ac:dyDescent="0.25">
      <c r="A122" s="5" t="s">
        <v>110</v>
      </c>
      <c r="B122" s="5" t="s">
        <v>367</v>
      </c>
      <c r="C122" s="5" t="s">
        <v>368</v>
      </c>
    </row>
    <row r="123" spans="1:3" x14ac:dyDescent="0.25">
      <c r="A123" s="5" t="s">
        <v>110</v>
      </c>
      <c r="B123" s="5" t="s">
        <v>369</v>
      </c>
      <c r="C123" s="5" t="s">
        <v>370</v>
      </c>
    </row>
    <row r="124" spans="1:3" x14ac:dyDescent="0.25">
      <c r="A124" s="5" t="s">
        <v>110</v>
      </c>
      <c r="B124" s="5" t="s">
        <v>371</v>
      </c>
      <c r="C124" s="5" t="s">
        <v>372</v>
      </c>
    </row>
    <row r="125" spans="1:3" x14ac:dyDescent="0.25">
      <c r="A125" s="5" t="s">
        <v>110</v>
      </c>
      <c r="B125" s="5" t="s">
        <v>373</v>
      </c>
      <c r="C125" s="5" t="s">
        <v>374</v>
      </c>
    </row>
    <row r="126" spans="1:3" x14ac:dyDescent="0.25">
      <c r="A126" s="5" t="s">
        <v>110</v>
      </c>
      <c r="B126" s="5" t="s">
        <v>375</v>
      </c>
      <c r="C126" s="5" t="s">
        <v>376</v>
      </c>
    </row>
    <row r="127" spans="1:3" x14ac:dyDescent="0.25">
      <c r="A127" s="5" t="s">
        <v>110</v>
      </c>
      <c r="B127" s="5" t="s">
        <v>377</v>
      </c>
      <c r="C127" s="5" t="s">
        <v>378</v>
      </c>
    </row>
    <row r="128" spans="1:3" x14ac:dyDescent="0.25">
      <c r="A128" s="5" t="s">
        <v>110</v>
      </c>
      <c r="B128" s="5" t="s">
        <v>379</v>
      </c>
      <c r="C128" s="5" t="s">
        <v>380</v>
      </c>
    </row>
    <row r="129" spans="1:3" x14ac:dyDescent="0.25">
      <c r="A129" s="5" t="s">
        <v>110</v>
      </c>
      <c r="B129" s="5" t="s">
        <v>381</v>
      </c>
      <c r="C129" s="5" t="s">
        <v>382</v>
      </c>
    </row>
    <row r="130" spans="1:3" x14ac:dyDescent="0.25">
      <c r="A130" s="5" t="s">
        <v>110</v>
      </c>
      <c r="B130" s="5" t="s">
        <v>383</v>
      </c>
      <c r="C130" s="5" t="s">
        <v>384</v>
      </c>
    </row>
    <row r="131" spans="1:3" x14ac:dyDescent="0.25">
      <c r="A131" s="5" t="s">
        <v>110</v>
      </c>
      <c r="B131" s="5" t="s">
        <v>385</v>
      </c>
      <c r="C131" s="5" t="s">
        <v>386</v>
      </c>
    </row>
    <row r="132" spans="1:3" x14ac:dyDescent="0.25">
      <c r="A132" s="5" t="s">
        <v>110</v>
      </c>
      <c r="B132" s="5" t="s">
        <v>387</v>
      </c>
      <c r="C132" s="5" t="s">
        <v>388</v>
      </c>
    </row>
    <row r="133" spans="1:3" x14ac:dyDescent="0.25">
      <c r="A133" s="5" t="s">
        <v>110</v>
      </c>
      <c r="B133" s="5" t="s">
        <v>389</v>
      </c>
      <c r="C133" s="5" t="s">
        <v>390</v>
      </c>
    </row>
    <row r="134" spans="1:3" x14ac:dyDescent="0.25">
      <c r="A134" s="5" t="s">
        <v>110</v>
      </c>
      <c r="B134" s="5" t="s">
        <v>391</v>
      </c>
      <c r="C134" s="5" t="s">
        <v>392</v>
      </c>
    </row>
    <row r="135" spans="1:3" x14ac:dyDescent="0.25">
      <c r="A135" s="5" t="s">
        <v>110</v>
      </c>
      <c r="B135" s="5" t="s">
        <v>393</v>
      </c>
      <c r="C135" s="5" t="s">
        <v>394</v>
      </c>
    </row>
    <row r="136" spans="1:3" x14ac:dyDescent="0.25">
      <c r="A136" s="5" t="s">
        <v>110</v>
      </c>
      <c r="B136" s="5" t="s">
        <v>395</v>
      </c>
      <c r="C136" s="5" t="s">
        <v>396</v>
      </c>
    </row>
    <row r="137" spans="1:3" x14ac:dyDescent="0.25">
      <c r="A137" s="5" t="s">
        <v>110</v>
      </c>
      <c r="B137" s="5" t="s">
        <v>397</v>
      </c>
      <c r="C137" s="5" t="s">
        <v>398</v>
      </c>
    </row>
    <row r="138" spans="1:3" x14ac:dyDescent="0.25">
      <c r="A138" s="5" t="s">
        <v>110</v>
      </c>
      <c r="B138" s="5" t="s">
        <v>399</v>
      </c>
      <c r="C138" s="5" t="s">
        <v>400</v>
      </c>
    </row>
    <row r="139" spans="1:3" x14ac:dyDescent="0.25">
      <c r="A139" s="5" t="s">
        <v>110</v>
      </c>
      <c r="B139" s="5" t="s">
        <v>401</v>
      </c>
      <c r="C139" s="5" t="s">
        <v>402</v>
      </c>
    </row>
    <row r="140" spans="1:3" x14ac:dyDescent="0.25">
      <c r="A140" s="5" t="s">
        <v>110</v>
      </c>
      <c r="B140" s="5" t="s">
        <v>403</v>
      </c>
      <c r="C140" s="5" t="s">
        <v>404</v>
      </c>
    </row>
    <row r="141" spans="1:3" x14ac:dyDescent="0.25">
      <c r="A141" s="5" t="s">
        <v>110</v>
      </c>
      <c r="B141" s="5" t="s">
        <v>405</v>
      </c>
      <c r="C141" s="5" t="s">
        <v>406</v>
      </c>
    </row>
    <row r="142" spans="1:3" x14ac:dyDescent="0.25">
      <c r="A142" s="5" t="s">
        <v>110</v>
      </c>
      <c r="B142" s="5" t="s">
        <v>407</v>
      </c>
      <c r="C142" s="5" t="s">
        <v>408</v>
      </c>
    </row>
    <row r="143" spans="1:3" x14ac:dyDescent="0.25">
      <c r="A143" s="5" t="s">
        <v>110</v>
      </c>
      <c r="B143" s="5" t="s">
        <v>409</v>
      </c>
      <c r="C143" s="5" t="s">
        <v>410</v>
      </c>
    </row>
    <row r="144" spans="1:3" x14ac:dyDescent="0.25">
      <c r="A144" s="5" t="s">
        <v>110</v>
      </c>
      <c r="B144" s="5" t="s">
        <v>411</v>
      </c>
      <c r="C144" s="5" t="s">
        <v>412</v>
      </c>
    </row>
    <row r="145" spans="1:3" x14ac:dyDescent="0.25">
      <c r="A145" s="5" t="s">
        <v>110</v>
      </c>
      <c r="B145" s="5" t="s">
        <v>413</v>
      </c>
      <c r="C145" s="5" t="s">
        <v>414</v>
      </c>
    </row>
    <row r="146" spans="1:3" x14ac:dyDescent="0.25">
      <c r="A146" s="5" t="s">
        <v>110</v>
      </c>
      <c r="B146" s="5" t="s">
        <v>415</v>
      </c>
      <c r="C146" s="5" t="s">
        <v>416</v>
      </c>
    </row>
    <row r="147" spans="1:3" x14ac:dyDescent="0.25">
      <c r="A147" s="5" t="s">
        <v>110</v>
      </c>
      <c r="B147" s="5" t="s">
        <v>417</v>
      </c>
      <c r="C147" s="5" t="s">
        <v>418</v>
      </c>
    </row>
    <row r="148" spans="1:3" x14ac:dyDescent="0.25">
      <c r="A148" s="5" t="s">
        <v>110</v>
      </c>
      <c r="B148" s="5" t="s">
        <v>419</v>
      </c>
      <c r="C148" s="5" t="s">
        <v>420</v>
      </c>
    </row>
    <row r="149" spans="1:3" x14ac:dyDescent="0.25">
      <c r="A149" s="5" t="s">
        <v>110</v>
      </c>
      <c r="B149" s="5" t="s">
        <v>421</v>
      </c>
      <c r="C149" s="5" t="s">
        <v>422</v>
      </c>
    </row>
    <row r="150" spans="1:3" x14ac:dyDescent="0.25">
      <c r="A150" s="5" t="s">
        <v>110</v>
      </c>
      <c r="B150" s="5" t="s">
        <v>423</v>
      </c>
      <c r="C150" s="5" t="s">
        <v>424</v>
      </c>
    </row>
    <row r="151" spans="1:3" x14ac:dyDescent="0.25">
      <c r="A151" s="5" t="s">
        <v>110</v>
      </c>
      <c r="B151" s="5" t="s">
        <v>425</v>
      </c>
      <c r="C151" s="5" t="s">
        <v>426</v>
      </c>
    </row>
    <row r="152" spans="1:3" x14ac:dyDescent="0.25">
      <c r="A152" s="5" t="s">
        <v>110</v>
      </c>
      <c r="B152" s="5" t="s">
        <v>427</v>
      </c>
      <c r="C152" s="5" t="s">
        <v>428</v>
      </c>
    </row>
    <row r="153" spans="1:3" x14ac:dyDescent="0.25">
      <c r="A153" s="5" t="s">
        <v>110</v>
      </c>
      <c r="B153" s="5" t="s">
        <v>429</v>
      </c>
      <c r="C153" s="5" t="s">
        <v>430</v>
      </c>
    </row>
    <row r="154" spans="1:3" x14ac:dyDescent="0.25">
      <c r="A154" s="5" t="s">
        <v>110</v>
      </c>
      <c r="B154" s="5" t="s">
        <v>431</v>
      </c>
      <c r="C154" s="5" t="s">
        <v>432</v>
      </c>
    </row>
    <row r="155" spans="1:3" x14ac:dyDescent="0.25">
      <c r="A155" s="5" t="s">
        <v>110</v>
      </c>
      <c r="B155" s="5" t="s">
        <v>433</v>
      </c>
      <c r="C155" s="5" t="s">
        <v>434</v>
      </c>
    </row>
    <row r="156" spans="1:3" x14ac:dyDescent="0.25">
      <c r="A156" s="5" t="s">
        <v>110</v>
      </c>
      <c r="B156" s="5" t="s">
        <v>435</v>
      </c>
      <c r="C156" s="5" t="s">
        <v>436</v>
      </c>
    </row>
    <row r="157" spans="1:3" x14ac:dyDescent="0.25">
      <c r="A157" s="5" t="s">
        <v>110</v>
      </c>
      <c r="B157" s="5" t="s">
        <v>437</v>
      </c>
      <c r="C157" s="5" t="s">
        <v>438</v>
      </c>
    </row>
    <row r="158" spans="1:3" x14ac:dyDescent="0.25">
      <c r="A158" s="5" t="s">
        <v>110</v>
      </c>
      <c r="B158" s="5" t="s">
        <v>439</v>
      </c>
      <c r="C158" s="5" t="s">
        <v>440</v>
      </c>
    </row>
    <row r="159" spans="1:3" x14ac:dyDescent="0.25">
      <c r="A159" s="5" t="s">
        <v>110</v>
      </c>
      <c r="B159" s="5" t="s">
        <v>441</v>
      </c>
      <c r="C159" s="5" t="s">
        <v>442</v>
      </c>
    </row>
    <row r="160" spans="1:3" x14ac:dyDescent="0.25">
      <c r="A160" s="5" t="s">
        <v>110</v>
      </c>
      <c r="B160" s="5" t="s">
        <v>443</v>
      </c>
      <c r="C160" s="5" t="s">
        <v>444</v>
      </c>
    </row>
    <row r="161" spans="1:3" x14ac:dyDescent="0.25">
      <c r="A161" s="5" t="s">
        <v>110</v>
      </c>
      <c r="B161" s="5" t="s">
        <v>445</v>
      </c>
      <c r="C161" s="5" t="s">
        <v>446</v>
      </c>
    </row>
    <row r="162" spans="1:3" x14ac:dyDescent="0.25">
      <c r="A162" s="5" t="s">
        <v>110</v>
      </c>
      <c r="B162" s="5" t="s">
        <v>447</v>
      </c>
      <c r="C162" s="5" t="s">
        <v>448</v>
      </c>
    </row>
    <row r="163" spans="1:3" x14ac:dyDescent="0.25">
      <c r="A163" s="5" t="s">
        <v>110</v>
      </c>
      <c r="B163" s="5" t="s">
        <v>449</v>
      </c>
      <c r="C163" s="5" t="s">
        <v>450</v>
      </c>
    </row>
    <row r="164" spans="1:3" x14ac:dyDescent="0.25">
      <c r="A164" s="5" t="s">
        <v>110</v>
      </c>
      <c r="B164" s="5" t="s">
        <v>451</v>
      </c>
      <c r="C164" s="5" t="s">
        <v>452</v>
      </c>
    </row>
    <row r="165" spans="1:3" x14ac:dyDescent="0.25">
      <c r="A165" s="5" t="s">
        <v>110</v>
      </c>
      <c r="B165" s="5" t="s">
        <v>453</v>
      </c>
      <c r="C165" s="5" t="s">
        <v>454</v>
      </c>
    </row>
    <row r="166" spans="1:3" x14ac:dyDescent="0.25">
      <c r="A166" s="5" t="s">
        <v>110</v>
      </c>
      <c r="B166" s="5" t="s">
        <v>455</v>
      </c>
      <c r="C166" s="5" t="s">
        <v>456</v>
      </c>
    </row>
    <row r="167" spans="1:3" x14ac:dyDescent="0.25">
      <c r="A167" s="5" t="s">
        <v>110</v>
      </c>
      <c r="B167" s="5" t="s">
        <v>457</v>
      </c>
      <c r="C167" s="5" t="s">
        <v>458</v>
      </c>
    </row>
    <row r="168" spans="1:3" x14ac:dyDescent="0.25">
      <c r="A168" s="5" t="s">
        <v>110</v>
      </c>
      <c r="B168" s="5" t="s">
        <v>459</v>
      </c>
      <c r="C168" s="5" t="s">
        <v>460</v>
      </c>
    </row>
    <row r="169" spans="1:3" x14ac:dyDescent="0.25">
      <c r="A169" s="5" t="s">
        <v>110</v>
      </c>
      <c r="B169" s="5" t="s">
        <v>461</v>
      </c>
      <c r="C169" s="5" t="s">
        <v>462</v>
      </c>
    </row>
    <row r="170" spans="1:3" x14ac:dyDescent="0.25">
      <c r="A170" s="5" t="s">
        <v>110</v>
      </c>
      <c r="B170" s="5" t="s">
        <v>463</v>
      </c>
      <c r="C170" s="5" t="s">
        <v>464</v>
      </c>
    </row>
    <row r="171" spans="1:3" x14ac:dyDescent="0.25">
      <c r="A171" s="5" t="s">
        <v>110</v>
      </c>
      <c r="B171" s="5" t="s">
        <v>465</v>
      </c>
      <c r="C171" s="5" t="s">
        <v>466</v>
      </c>
    </row>
    <row r="172" spans="1:3" x14ac:dyDescent="0.25">
      <c r="A172" s="5" t="s">
        <v>110</v>
      </c>
      <c r="B172" s="5" t="s">
        <v>467</v>
      </c>
      <c r="C172" s="5" t="s">
        <v>468</v>
      </c>
    </row>
    <row r="173" spans="1:3" x14ac:dyDescent="0.25">
      <c r="A173" s="5" t="s">
        <v>110</v>
      </c>
      <c r="B173" s="5" t="s">
        <v>469</v>
      </c>
      <c r="C173" s="5" t="s">
        <v>470</v>
      </c>
    </row>
    <row r="174" spans="1:3" x14ac:dyDescent="0.25">
      <c r="A174" s="5" t="s">
        <v>110</v>
      </c>
      <c r="B174" s="5" t="s">
        <v>471</v>
      </c>
      <c r="C174" s="5" t="s">
        <v>472</v>
      </c>
    </row>
    <row r="175" spans="1:3" x14ac:dyDescent="0.25">
      <c r="A175" s="5" t="s">
        <v>110</v>
      </c>
      <c r="B175" s="5" t="s">
        <v>473</v>
      </c>
      <c r="C175" s="5" t="s">
        <v>474</v>
      </c>
    </row>
    <row r="176" spans="1:3" x14ac:dyDescent="0.25">
      <c r="A176" s="5" t="s">
        <v>110</v>
      </c>
      <c r="B176" s="5" t="s">
        <v>475</v>
      </c>
      <c r="C176" s="5" t="s">
        <v>476</v>
      </c>
    </row>
    <row r="177" spans="1:3" x14ac:dyDescent="0.25">
      <c r="A177" s="5" t="s">
        <v>110</v>
      </c>
      <c r="B177" s="5" t="s">
        <v>477</v>
      </c>
      <c r="C177" s="5" t="s">
        <v>478</v>
      </c>
    </row>
    <row r="178" spans="1:3" x14ac:dyDescent="0.25">
      <c r="A178" s="5" t="s">
        <v>110</v>
      </c>
      <c r="B178" s="5" t="s">
        <v>479</v>
      </c>
      <c r="C178" s="5" t="s">
        <v>480</v>
      </c>
    </row>
    <row r="179" spans="1:3" x14ac:dyDescent="0.25">
      <c r="A179" s="5" t="s">
        <v>110</v>
      </c>
      <c r="B179" s="5" t="s">
        <v>481</v>
      </c>
      <c r="C179" s="5" t="s">
        <v>482</v>
      </c>
    </row>
    <row r="180" spans="1:3" x14ac:dyDescent="0.25">
      <c r="A180" s="5" t="s">
        <v>110</v>
      </c>
      <c r="B180" s="5" t="s">
        <v>483</v>
      </c>
      <c r="C180" s="5" t="s">
        <v>484</v>
      </c>
    </row>
    <row r="181" spans="1:3" x14ac:dyDescent="0.25">
      <c r="A181" s="5" t="s">
        <v>110</v>
      </c>
      <c r="B181" s="5" t="s">
        <v>485</v>
      </c>
      <c r="C181" s="5" t="s">
        <v>486</v>
      </c>
    </row>
    <row r="182" spans="1:3" x14ac:dyDescent="0.25">
      <c r="A182" s="5" t="s">
        <v>110</v>
      </c>
      <c r="B182" s="5" t="s">
        <v>487</v>
      </c>
      <c r="C182" s="5" t="s">
        <v>488</v>
      </c>
    </row>
    <row r="183" spans="1:3" x14ac:dyDescent="0.25">
      <c r="A183" s="5" t="s">
        <v>110</v>
      </c>
      <c r="B183" s="5" t="s">
        <v>489</v>
      </c>
      <c r="C183" s="5" t="s">
        <v>490</v>
      </c>
    </row>
    <row r="184" spans="1:3" x14ac:dyDescent="0.25">
      <c r="A184" s="5" t="s">
        <v>110</v>
      </c>
      <c r="B184" s="5" t="s">
        <v>491</v>
      </c>
      <c r="C184" s="5" t="s">
        <v>492</v>
      </c>
    </row>
    <row r="185" spans="1:3" x14ac:dyDescent="0.25">
      <c r="A185" s="5" t="s">
        <v>110</v>
      </c>
      <c r="B185" s="5" t="s">
        <v>493</v>
      </c>
      <c r="C185" s="5" t="s">
        <v>494</v>
      </c>
    </row>
    <row r="186" spans="1:3" x14ac:dyDescent="0.25">
      <c r="A186" s="5" t="s">
        <v>110</v>
      </c>
      <c r="B186" s="5" t="s">
        <v>495</v>
      </c>
      <c r="C186" s="5" t="s">
        <v>496</v>
      </c>
    </row>
    <row r="187" spans="1:3" x14ac:dyDescent="0.25">
      <c r="A187" s="5" t="s">
        <v>110</v>
      </c>
      <c r="B187" s="5" t="s">
        <v>497</v>
      </c>
      <c r="C187" s="5" t="s">
        <v>498</v>
      </c>
    </row>
    <row r="188" spans="1:3" x14ac:dyDescent="0.25">
      <c r="A188" s="5" t="s">
        <v>110</v>
      </c>
      <c r="B188" s="5" t="s">
        <v>499</v>
      </c>
      <c r="C188" s="5" t="s">
        <v>500</v>
      </c>
    </row>
    <row r="189" spans="1:3" x14ac:dyDescent="0.25">
      <c r="A189" s="5" t="s">
        <v>110</v>
      </c>
      <c r="B189" s="5" t="s">
        <v>501</v>
      </c>
      <c r="C189" s="5" t="s">
        <v>502</v>
      </c>
    </row>
    <row r="190" spans="1:3" x14ac:dyDescent="0.25">
      <c r="A190" s="5" t="s">
        <v>110</v>
      </c>
      <c r="B190" s="5" t="s">
        <v>503</v>
      </c>
      <c r="C190" s="5" t="s">
        <v>504</v>
      </c>
    </row>
    <row r="191" spans="1:3" x14ac:dyDescent="0.25">
      <c r="A191" s="5" t="s">
        <v>110</v>
      </c>
      <c r="B191" s="5" t="s">
        <v>505</v>
      </c>
      <c r="C191" s="5" t="s">
        <v>506</v>
      </c>
    </row>
    <row r="192" spans="1:3" x14ac:dyDescent="0.25">
      <c r="A192" s="5" t="s">
        <v>110</v>
      </c>
      <c r="B192" s="5" t="s">
        <v>507</v>
      </c>
      <c r="C192" s="5" t="s">
        <v>508</v>
      </c>
    </row>
    <row r="193" spans="1:3" x14ac:dyDescent="0.25">
      <c r="A193" s="5" t="s">
        <v>110</v>
      </c>
      <c r="B193" s="5" t="s">
        <v>509</v>
      </c>
      <c r="C193" s="5" t="s">
        <v>510</v>
      </c>
    </row>
    <row r="194" spans="1:3" x14ac:dyDescent="0.25">
      <c r="A194" s="5" t="s">
        <v>110</v>
      </c>
      <c r="B194" s="5" t="s">
        <v>511</v>
      </c>
      <c r="C194" s="5" t="s">
        <v>512</v>
      </c>
    </row>
    <row r="195" spans="1:3" x14ac:dyDescent="0.25">
      <c r="A195" s="5" t="s">
        <v>110</v>
      </c>
      <c r="B195" s="5" t="s">
        <v>513</v>
      </c>
      <c r="C195" s="5" t="s">
        <v>514</v>
      </c>
    </row>
    <row r="196" spans="1:3" x14ac:dyDescent="0.25">
      <c r="A196" s="5" t="s">
        <v>110</v>
      </c>
      <c r="B196" s="5" t="s">
        <v>515</v>
      </c>
      <c r="C196" s="5" t="s">
        <v>516</v>
      </c>
    </row>
    <row r="197" spans="1:3" x14ac:dyDescent="0.25">
      <c r="A197" s="5" t="s">
        <v>110</v>
      </c>
      <c r="B197" s="5" t="s">
        <v>517</v>
      </c>
      <c r="C197" s="5" t="s">
        <v>518</v>
      </c>
    </row>
    <row r="198" spans="1:3" x14ac:dyDescent="0.25">
      <c r="A198" s="5" t="s">
        <v>110</v>
      </c>
      <c r="B198" s="5" t="s">
        <v>519</v>
      </c>
      <c r="C198" s="5" t="s">
        <v>520</v>
      </c>
    </row>
    <row r="199" spans="1:3" x14ac:dyDescent="0.25">
      <c r="A199" s="5" t="s">
        <v>110</v>
      </c>
      <c r="B199" s="5" t="s">
        <v>521</v>
      </c>
      <c r="C199" s="5" t="s">
        <v>522</v>
      </c>
    </row>
    <row r="200" spans="1:3" x14ac:dyDescent="0.25">
      <c r="A200" s="5" t="s">
        <v>110</v>
      </c>
      <c r="B200" s="5" t="s">
        <v>523</v>
      </c>
      <c r="C200" s="5" t="s">
        <v>524</v>
      </c>
    </row>
    <row r="201" spans="1:3" x14ac:dyDescent="0.25">
      <c r="A201" s="5" t="s">
        <v>110</v>
      </c>
      <c r="B201" s="5" t="s">
        <v>525</v>
      </c>
      <c r="C201" s="5" t="s">
        <v>526</v>
      </c>
    </row>
    <row r="202" spans="1:3" x14ac:dyDescent="0.25">
      <c r="A202" s="5" t="s">
        <v>110</v>
      </c>
      <c r="B202" s="5" t="s">
        <v>527</v>
      </c>
      <c r="C202" s="5" t="s">
        <v>528</v>
      </c>
    </row>
    <row r="203" spans="1:3" x14ac:dyDescent="0.25">
      <c r="A203" s="5" t="s">
        <v>110</v>
      </c>
      <c r="B203" s="5" t="s">
        <v>529</v>
      </c>
      <c r="C203" s="5" t="s">
        <v>530</v>
      </c>
    </row>
    <row r="204" spans="1:3" x14ac:dyDescent="0.25">
      <c r="A204" s="5" t="s">
        <v>110</v>
      </c>
      <c r="B204" s="5" t="s">
        <v>531</v>
      </c>
      <c r="C204" s="5" t="s">
        <v>532</v>
      </c>
    </row>
    <row r="205" spans="1:3" x14ac:dyDescent="0.25">
      <c r="A205" s="5" t="s">
        <v>110</v>
      </c>
      <c r="B205" s="5" t="s">
        <v>533</v>
      </c>
      <c r="C205" s="5" t="s">
        <v>534</v>
      </c>
    </row>
    <row r="206" spans="1:3" x14ac:dyDescent="0.25">
      <c r="A206" s="5" t="s">
        <v>110</v>
      </c>
      <c r="B206" s="5" t="s">
        <v>535</v>
      </c>
      <c r="C206" s="5" t="s">
        <v>536</v>
      </c>
    </row>
    <row r="207" spans="1:3" x14ac:dyDescent="0.25">
      <c r="A207" s="5" t="s">
        <v>110</v>
      </c>
      <c r="B207" s="5" t="s">
        <v>537</v>
      </c>
      <c r="C207" s="5" t="s">
        <v>538</v>
      </c>
    </row>
    <row r="208" spans="1:3" x14ac:dyDescent="0.25">
      <c r="A208" s="5" t="s">
        <v>110</v>
      </c>
      <c r="B208" s="5" t="s">
        <v>539</v>
      </c>
      <c r="C208" s="5" t="s">
        <v>540</v>
      </c>
    </row>
    <row r="209" spans="1:3" x14ac:dyDescent="0.25">
      <c r="A209" s="5" t="s">
        <v>110</v>
      </c>
      <c r="B209" s="5" t="s">
        <v>541</v>
      </c>
      <c r="C209" s="5" t="s">
        <v>542</v>
      </c>
    </row>
    <row r="210" spans="1:3" x14ac:dyDescent="0.25">
      <c r="A210" s="5" t="s">
        <v>110</v>
      </c>
      <c r="B210" s="5" t="s">
        <v>543</v>
      </c>
      <c r="C210" s="5" t="s">
        <v>544</v>
      </c>
    </row>
    <row r="211" spans="1:3" x14ac:dyDescent="0.25">
      <c r="A211" s="5" t="s">
        <v>110</v>
      </c>
      <c r="B211" s="5" t="s">
        <v>545</v>
      </c>
      <c r="C211" s="5" t="s">
        <v>546</v>
      </c>
    </row>
    <row r="212" spans="1:3" x14ac:dyDescent="0.25">
      <c r="A212" s="5" t="s">
        <v>110</v>
      </c>
      <c r="B212" s="5" t="s">
        <v>547</v>
      </c>
      <c r="C212" s="5" t="s">
        <v>548</v>
      </c>
    </row>
    <row r="213" spans="1:3" x14ac:dyDescent="0.25">
      <c r="A213" s="5" t="s">
        <v>110</v>
      </c>
      <c r="B213" s="5" t="s">
        <v>549</v>
      </c>
      <c r="C213" s="5" t="s">
        <v>550</v>
      </c>
    </row>
    <row r="214" spans="1:3" x14ac:dyDescent="0.25">
      <c r="A214" s="5" t="s">
        <v>110</v>
      </c>
      <c r="B214" s="5" t="s">
        <v>551</v>
      </c>
      <c r="C214" s="5" t="s">
        <v>552</v>
      </c>
    </row>
    <row r="215" spans="1:3" x14ac:dyDescent="0.25">
      <c r="A215" s="5" t="s">
        <v>110</v>
      </c>
      <c r="B215" s="5" t="s">
        <v>553</v>
      </c>
      <c r="C215" s="5" t="s">
        <v>554</v>
      </c>
    </row>
    <row r="216" spans="1:3" x14ac:dyDescent="0.25">
      <c r="A216" s="5" t="s">
        <v>110</v>
      </c>
      <c r="B216" s="5" t="s">
        <v>555</v>
      </c>
      <c r="C216" s="5" t="s">
        <v>556</v>
      </c>
    </row>
    <row r="217" spans="1:3" x14ac:dyDescent="0.25">
      <c r="A217" s="5" t="s">
        <v>110</v>
      </c>
      <c r="B217" s="5" t="s">
        <v>557</v>
      </c>
      <c r="C217" s="5" t="s">
        <v>558</v>
      </c>
    </row>
    <row r="218" spans="1:3" x14ac:dyDescent="0.25">
      <c r="A218" s="5" t="s">
        <v>110</v>
      </c>
      <c r="B218" s="5" t="s">
        <v>559</v>
      </c>
      <c r="C218" s="5" t="s">
        <v>560</v>
      </c>
    </row>
    <row r="219" spans="1:3" x14ac:dyDescent="0.25">
      <c r="A219" s="5" t="s">
        <v>110</v>
      </c>
      <c r="B219" s="5" t="s">
        <v>561</v>
      </c>
      <c r="C219" s="5" t="s">
        <v>562</v>
      </c>
    </row>
    <row r="220" spans="1:3" x14ac:dyDescent="0.25">
      <c r="A220" s="5" t="s">
        <v>110</v>
      </c>
      <c r="B220" s="5" t="s">
        <v>563</v>
      </c>
      <c r="C220" s="5" t="s">
        <v>564</v>
      </c>
    </row>
    <row r="221" spans="1:3" x14ac:dyDescent="0.25">
      <c r="A221" s="5" t="s">
        <v>110</v>
      </c>
      <c r="B221" s="5" t="s">
        <v>565</v>
      </c>
      <c r="C221" s="5" t="s">
        <v>566</v>
      </c>
    </row>
    <row r="222" spans="1:3" x14ac:dyDescent="0.25">
      <c r="A222" s="5" t="s">
        <v>110</v>
      </c>
      <c r="B222" s="5" t="s">
        <v>567</v>
      </c>
      <c r="C222" s="5" t="s">
        <v>568</v>
      </c>
    </row>
    <row r="223" spans="1:3" x14ac:dyDescent="0.25">
      <c r="A223" s="5" t="s">
        <v>110</v>
      </c>
      <c r="B223" s="5" t="s">
        <v>569</v>
      </c>
      <c r="C223" s="5" t="s">
        <v>570</v>
      </c>
    </row>
    <row r="224" spans="1:3" x14ac:dyDescent="0.25">
      <c r="A224" s="5" t="s">
        <v>110</v>
      </c>
      <c r="B224" s="5" t="s">
        <v>571</v>
      </c>
      <c r="C224" s="5" t="s">
        <v>572</v>
      </c>
    </row>
    <row r="225" spans="1:3" x14ac:dyDescent="0.25">
      <c r="A225" s="5" t="s">
        <v>110</v>
      </c>
      <c r="B225" s="5" t="s">
        <v>573</v>
      </c>
      <c r="C225" s="5" t="s">
        <v>574</v>
      </c>
    </row>
    <row r="226" spans="1:3" x14ac:dyDescent="0.25">
      <c r="A226" s="5" t="s">
        <v>110</v>
      </c>
      <c r="B226" s="5" t="s">
        <v>575</v>
      </c>
      <c r="C226" s="5" t="s">
        <v>576</v>
      </c>
    </row>
    <row r="227" spans="1:3" x14ac:dyDescent="0.25">
      <c r="A227" s="5" t="s">
        <v>110</v>
      </c>
      <c r="B227" s="5" t="s">
        <v>577</v>
      </c>
      <c r="C227" s="5" t="s">
        <v>578</v>
      </c>
    </row>
    <row r="228" spans="1:3" x14ac:dyDescent="0.25">
      <c r="A228" s="5" t="s">
        <v>110</v>
      </c>
      <c r="B228" s="5" t="s">
        <v>579</v>
      </c>
      <c r="C228" s="5" t="s">
        <v>580</v>
      </c>
    </row>
    <row r="229" spans="1:3" x14ac:dyDescent="0.25">
      <c r="A229" s="5" t="s">
        <v>110</v>
      </c>
      <c r="B229" s="5" t="s">
        <v>581</v>
      </c>
      <c r="C229" s="5" t="s">
        <v>582</v>
      </c>
    </row>
    <row r="230" spans="1:3" x14ac:dyDescent="0.25">
      <c r="A230" s="5" t="s">
        <v>110</v>
      </c>
      <c r="B230" s="5" t="s">
        <v>583</v>
      </c>
      <c r="C230" s="5" t="s">
        <v>584</v>
      </c>
    </row>
    <row r="231" spans="1:3" x14ac:dyDescent="0.25">
      <c r="A231" s="5" t="s">
        <v>110</v>
      </c>
      <c r="B231" s="5" t="s">
        <v>585</v>
      </c>
      <c r="C231" s="5" t="s">
        <v>586</v>
      </c>
    </row>
    <row r="232" spans="1:3" x14ac:dyDescent="0.25">
      <c r="A232" s="5" t="s">
        <v>110</v>
      </c>
      <c r="B232" s="5" t="s">
        <v>587</v>
      </c>
      <c r="C232" s="5" t="s">
        <v>588</v>
      </c>
    </row>
    <row r="233" spans="1:3" x14ac:dyDescent="0.25">
      <c r="A233" s="5" t="s">
        <v>110</v>
      </c>
      <c r="B233" s="5" t="s">
        <v>589</v>
      </c>
      <c r="C233" s="5" t="s">
        <v>590</v>
      </c>
    </row>
    <row r="234" spans="1:3" x14ac:dyDescent="0.25">
      <c r="A234" s="5" t="s">
        <v>110</v>
      </c>
      <c r="B234" s="5" t="s">
        <v>591</v>
      </c>
      <c r="C234" s="5" t="s">
        <v>592</v>
      </c>
    </row>
    <row r="235" spans="1:3" x14ac:dyDescent="0.25">
      <c r="A235" s="5" t="s">
        <v>110</v>
      </c>
      <c r="B235" s="5" t="s">
        <v>593</v>
      </c>
      <c r="C235" s="5" t="s">
        <v>594</v>
      </c>
    </row>
    <row r="236" spans="1:3" x14ac:dyDescent="0.25">
      <c r="A236" s="5" t="s">
        <v>110</v>
      </c>
      <c r="B236" s="5" t="s">
        <v>595</v>
      </c>
      <c r="C236" s="5" t="s">
        <v>596</v>
      </c>
    </row>
    <row r="237" spans="1:3" x14ac:dyDescent="0.25">
      <c r="A237" s="5" t="s">
        <v>110</v>
      </c>
      <c r="B237" s="5" t="s">
        <v>597</v>
      </c>
      <c r="C237" s="5" t="s">
        <v>598</v>
      </c>
    </row>
    <row r="238" spans="1:3" x14ac:dyDescent="0.25">
      <c r="A238" s="5" t="s">
        <v>110</v>
      </c>
      <c r="B238" s="5" t="s">
        <v>599</v>
      </c>
      <c r="C238" s="5" t="s">
        <v>600</v>
      </c>
    </row>
    <row r="239" spans="1:3" x14ac:dyDescent="0.25">
      <c r="A239" s="5" t="s">
        <v>110</v>
      </c>
      <c r="B239" s="5" t="s">
        <v>601</v>
      </c>
      <c r="C239" s="5" t="s">
        <v>602</v>
      </c>
    </row>
    <row r="240" spans="1:3" x14ac:dyDescent="0.25">
      <c r="A240" s="5" t="s">
        <v>110</v>
      </c>
      <c r="B240" s="5" t="s">
        <v>603</v>
      </c>
      <c r="C240" s="5" t="s">
        <v>604</v>
      </c>
    </row>
    <row r="241" spans="1:3" x14ac:dyDescent="0.25">
      <c r="A241" s="5" t="s">
        <v>110</v>
      </c>
      <c r="B241" s="5" t="s">
        <v>605</v>
      </c>
      <c r="C241" s="5" t="s">
        <v>606</v>
      </c>
    </row>
    <row r="242" spans="1:3" x14ac:dyDescent="0.25">
      <c r="A242" s="5" t="s">
        <v>110</v>
      </c>
      <c r="B242" s="5" t="s">
        <v>607</v>
      </c>
      <c r="C242" s="5" t="s">
        <v>608</v>
      </c>
    </row>
    <row r="243" spans="1:3" x14ac:dyDescent="0.25">
      <c r="A243" s="5" t="s">
        <v>110</v>
      </c>
      <c r="B243" s="5" t="s">
        <v>609</v>
      </c>
      <c r="C243" s="5" t="s">
        <v>610</v>
      </c>
    </row>
    <row r="244" spans="1:3" x14ac:dyDescent="0.25">
      <c r="A244" s="5" t="s">
        <v>110</v>
      </c>
      <c r="B244" s="5" t="s">
        <v>611</v>
      </c>
      <c r="C244" s="5" t="s">
        <v>612</v>
      </c>
    </row>
    <row r="245" spans="1:3" x14ac:dyDescent="0.25">
      <c r="A245" s="5" t="s">
        <v>110</v>
      </c>
      <c r="B245" s="5" t="s">
        <v>613</v>
      </c>
      <c r="C245" s="5" t="s">
        <v>614</v>
      </c>
    </row>
    <row r="246" spans="1:3" x14ac:dyDescent="0.25">
      <c r="A246" s="5" t="s">
        <v>110</v>
      </c>
      <c r="B246" s="5" t="s">
        <v>615</v>
      </c>
      <c r="C246" s="5" t="s">
        <v>616</v>
      </c>
    </row>
    <row r="247" spans="1:3" x14ac:dyDescent="0.25">
      <c r="A247" s="5" t="s">
        <v>110</v>
      </c>
      <c r="B247" s="5" t="s">
        <v>617</v>
      </c>
      <c r="C247" s="5" t="s">
        <v>618</v>
      </c>
    </row>
    <row r="248" spans="1:3" x14ac:dyDescent="0.25">
      <c r="A248" s="5" t="s">
        <v>110</v>
      </c>
      <c r="B248" s="5" t="s">
        <v>619</v>
      </c>
      <c r="C248" s="5" t="s">
        <v>620</v>
      </c>
    </row>
    <row r="249" spans="1:3" x14ac:dyDescent="0.25">
      <c r="A249" s="5" t="s">
        <v>110</v>
      </c>
      <c r="B249" s="5" t="s">
        <v>621</v>
      </c>
      <c r="C249" s="5" t="s">
        <v>622</v>
      </c>
    </row>
    <row r="250" spans="1:3" x14ac:dyDescent="0.25">
      <c r="A250" s="5" t="s">
        <v>110</v>
      </c>
      <c r="B250" s="5" t="s">
        <v>623</v>
      </c>
      <c r="C250" s="5" t="s">
        <v>624</v>
      </c>
    </row>
    <row r="251" spans="1:3" x14ac:dyDescent="0.25">
      <c r="A251" s="5" t="s">
        <v>110</v>
      </c>
      <c r="B251" s="5" t="s">
        <v>625</v>
      </c>
      <c r="C251" s="5" t="s">
        <v>626</v>
      </c>
    </row>
    <row r="252" spans="1:3" x14ac:dyDescent="0.25">
      <c r="A252" s="5" t="s">
        <v>111</v>
      </c>
      <c r="B252" s="5" t="s">
        <v>108</v>
      </c>
      <c r="C252" s="5" t="s">
        <v>108</v>
      </c>
    </row>
    <row r="253" spans="1:3" x14ac:dyDescent="0.25">
      <c r="A253" s="5" t="s">
        <v>111</v>
      </c>
      <c r="B253" s="5" t="s">
        <v>627</v>
      </c>
      <c r="C253" s="5" t="s">
        <v>627</v>
      </c>
    </row>
    <row r="254" spans="1:3" x14ac:dyDescent="0.25">
      <c r="A254" s="5" t="s">
        <v>112</v>
      </c>
      <c r="B254" s="5" t="s">
        <v>628</v>
      </c>
      <c r="C254" s="5" t="s">
        <v>628</v>
      </c>
    </row>
    <row r="255" spans="1:3" x14ac:dyDescent="0.25">
      <c r="A255" s="5" t="s">
        <v>112</v>
      </c>
      <c r="B255" s="5" t="s">
        <v>629</v>
      </c>
      <c r="C255" s="5" t="s">
        <v>630</v>
      </c>
    </row>
    <row r="256" spans="1:3" x14ac:dyDescent="0.25">
      <c r="A256" s="5" t="s">
        <v>112</v>
      </c>
      <c r="B256" s="5" t="s">
        <v>631</v>
      </c>
      <c r="C256" s="5" t="s">
        <v>632</v>
      </c>
    </row>
    <row r="257" spans="1:3" x14ac:dyDescent="0.25">
      <c r="A257" s="5" t="s">
        <v>112</v>
      </c>
      <c r="B257" s="57" t="s">
        <v>633</v>
      </c>
      <c r="C257" s="5" t="s">
        <v>634</v>
      </c>
    </row>
    <row r="258" spans="1:3" x14ac:dyDescent="0.25">
      <c r="A258" s="5" t="s">
        <v>112</v>
      </c>
      <c r="B258" s="5" t="s">
        <v>635</v>
      </c>
      <c r="C258" s="5" t="s">
        <v>636</v>
      </c>
    </row>
    <row r="259" spans="1:3" x14ac:dyDescent="0.25">
      <c r="A259" s="5" t="s">
        <v>112</v>
      </c>
      <c r="B259" s="5" t="s">
        <v>637</v>
      </c>
      <c r="C259" s="5" t="s">
        <v>638</v>
      </c>
    </row>
    <row r="260" spans="1:3" x14ac:dyDescent="0.25">
      <c r="A260" s="5" t="s">
        <v>112</v>
      </c>
      <c r="B260" s="5" t="s">
        <v>639</v>
      </c>
      <c r="C260" s="5" t="s">
        <v>640</v>
      </c>
    </row>
    <row r="261" spans="1:3" x14ac:dyDescent="0.25">
      <c r="A261" s="5" t="s">
        <v>112</v>
      </c>
      <c r="B261" s="5" t="s">
        <v>641</v>
      </c>
      <c r="C261" s="5" t="s">
        <v>642</v>
      </c>
    </row>
    <row r="262" spans="1:3" x14ac:dyDescent="0.25">
      <c r="A262" s="5" t="s">
        <v>112</v>
      </c>
      <c r="B262" s="5" t="s">
        <v>643</v>
      </c>
      <c r="C262" s="5" t="s">
        <v>644</v>
      </c>
    </row>
    <row r="263" spans="1:3" x14ac:dyDescent="0.25">
      <c r="A263" s="5" t="s">
        <v>112</v>
      </c>
      <c r="B263" s="5" t="s">
        <v>645</v>
      </c>
      <c r="C263" s="5" t="s">
        <v>646</v>
      </c>
    </row>
    <row r="264" spans="1:3" x14ac:dyDescent="0.25">
      <c r="A264" s="5" t="s">
        <v>112</v>
      </c>
      <c r="B264" s="5" t="s">
        <v>647</v>
      </c>
      <c r="C264" s="5" t="s">
        <v>648</v>
      </c>
    </row>
    <row r="265" spans="1:3" x14ac:dyDescent="0.25">
      <c r="A265" s="5" t="s">
        <v>112</v>
      </c>
      <c r="B265" s="5" t="s">
        <v>649</v>
      </c>
      <c r="C265" s="5" t="s">
        <v>649</v>
      </c>
    </row>
    <row r="266" spans="1:3" x14ac:dyDescent="0.25">
      <c r="A266" s="5" t="s">
        <v>109</v>
      </c>
      <c r="B266" s="5" t="s">
        <v>108</v>
      </c>
      <c r="C266" s="5" t="s">
        <v>108</v>
      </c>
    </row>
    <row r="267" spans="1:3" x14ac:dyDescent="0.25">
      <c r="A267" s="5" t="s">
        <v>109</v>
      </c>
      <c r="B267" s="5" t="s">
        <v>627</v>
      </c>
      <c r="C267" s="5" t="s">
        <v>627</v>
      </c>
    </row>
    <row r="268" spans="1:3" x14ac:dyDescent="0.25">
      <c r="A268" s="5" t="s">
        <v>113</v>
      </c>
      <c r="B268" s="5" t="s">
        <v>650</v>
      </c>
      <c r="C268" s="5" t="s">
        <v>650</v>
      </c>
    </row>
    <row r="269" spans="1:3" x14ac:dyDescent="0.25">
      <c r="A269" s="5" t="s">
        <v>113</v>
      </c>
      <c r="B269" s="5" t="s">
        <v>651</v>
      </c>
      <c r="C269" s="5" t="s">
        <v>651</v>
      </c>
    </row>
    <row r="270" spans="1:3" x14ac:dyDescent="0.25">
      <c r="A270" s="5" t="s">
        <v>114</v>
      </c>
      <c r="B270" s="5" t="s">
        <v>652</v>
      </c>
      <c r="C270" s="5" t="s">
        <v>652</v>
      </c>
    </row>
    <row r="271" spans="1:3" x14ac:dyDescent="0.25">
      <c r="A271" s="5" t="s">
        <v>114</v>
      </c>
      <c r="B271" s="5" t="s">
        <v>653</v>
      </c>
      <c r="C271" s="5" t="s">
        <v>653</v>
      </c>
    </row>
    <row r="272" spans="1:3" x14ac:dyDescent="0.25">
      <c r="A272" s="5" t="s">
        <v>114</v>
      </c>
      <c r="B272" s="5" t="s">
        <v>654</v>
      </c>
      <c r="C272" s="5" t="s">
        <v>655</v>
      </c>
    </row>
    <row r="273" spans="1:3" x14ac:dyDescent="0.25">
      <c r="A273" s="5" t="s">
        <v>114</v>
      </c>
      <c r="B273" s="5" t="s">
        <v>656</v>
      </c>
      <c r="C273" s="5" t="s">
        <v>656</v>
      </c>
    </row>
    <row r="274" spans="1:3" x14ac:dyDescent="0.25">
      <c r="A274" s="5" t="s">
        <v>115</v>
      </c>
      <c r="B274" s="5" t="s">
        <v>657</v>
      </c>
      <c r="C274" s="5" t="s">
        <v>657</v>
      </c>
    </row>
    <row r="275" spans="1:3" x14ac:dyDescent="0.25">
      <c r="A275" s="5" t="s">
        <v>115</v>
      </c>
      <c r="B275" s="5" t="s">
        <v>658</v>
      </c>
      <c r="C275" s="5" t="s">
        <v>659</v>
      </c>
    </row>
    <row r="276" spans="1:3" x14ac:dyDescent="0.25">
      <c r="A276" s="5" t="s">
        <v>115</v>
      </c>
      <c r="B276" s="5" t="s">
        <v>660</v>
      </c>
      <c r="C276" s="5" t="s">
        <v>661</v>
      </c>
    </row>
    <row r="277" spans="1:3" x14ac:dyDescent="0.25">
      <c r="A277" s="5" t="s">
        <v>115</v>
      </c>
      <c r="B277" s="5" t="s">
        <v>662</v>
      </c>
      <c r="C277" s="5" t="s">
        <v>662</v>
      </c>
    </row>
    <row r="278" spans="1:3" x14ac:dyDescent="0.25">
      <c r="A278" s="5" t="s">
        <v>116</v>
      </c>
      <c r="B278" s="5" t="s">
        <v>663</v>
      </c>
      <c r="C278" s="5" t="s">
        <v>664</v>
      </c>
    </row>
    <row r="279" spans="1:3" x14ac:dyDescent="0.25">
      <c r="A279" s="5" t="s">
        <v>116</v>
      </c>
      <c r="B279" s="5" t="s">
        <v>665</v>
      </c>
      <c r="C279" s="5" t="s">
        <v>666</v>
      </c>
    </row>
    <row r="280" spans="1:3" x14ac:dyDescent="0.25">
      <c r="A280" s="5" t="s">
        <v>116</v>
      </c>
      <c r="B280" s="5" t="s">
        <v>667</v>
      </c>
      <c r="C280" s="5" t="s">
        <v>668</v>
      </c>
    </row>
    <row r="281" spans="1:3" x14ac:dyDescent="0.25">
      <c r="A281" s="5" t="s">
        <v>116</v>
      </c>
      <c r="B281" s="5" t="s">
        <v>669</v>
      </c>
      <c r="C281" s="5" t="s">
        <v>670</v>
      </c>
    </row>
    <row r="282" spans="1:3" x14ac:dyDescent="0.25">
      <c r="A282" s="5" t="s">
        <v>116</v>
      </c>
      <c r="B282" s="5" t="s">
        <v>671</v>
      </c>
      <c r="C282" s="5" t="s">
        <v>672</v>
      </c>
    </row>
    <row r="283" spans="1:3" x14ac:dyDescent="0.25">
      <c r="A283" s="5" t="s">
        <v>116</v>
      </c>
      <c r="B283" s="5" t="s">
        <v>673</v>
      </c>
      <c r="C283" s="5" t="s">
        <v>674</v>
      </c>
    </row>
    <row r="284" spans="1:3" x14ac:dyDescent="0.25">
      <c r="A284" s="5" t="s">
        <v>116</v>
      </c>
      <c r="B284" s="5" t="s">
        <v>675</v>
      </c>
      <c r="C284" s="5" t="s">
        <v>676</v>
      </c>
    </row>
    <row r="285" spans="1:3" x14ac:dyDescent="0.25">
      <c r="A285" s="5" t="s">
        <v>116</v>
      </c>
      <c r="B285" s="5" t="s">
        <v>677</v>
      </c>
      <c r="C285" s="5" t="s">
        <v>678</v>
      </c>
    </row>
    <row r="286" spans="1:3" ht="14" x14ac:dyDescent="0.3">
      <c r="A286" s="5" t="s">
        <v>116</v>
      </c>
      <c r="B286" s="5" t="s">
        <v>679</v>
      </c>
      <c r="C286" s="5" t="s">
        <v>680</v>
      </c>
    </row>
    <row r="287" spans="1:3" x14ac:dyDescent="0.25">
      <c r="A287" s="5" t="s">
        <v>117</v>
      </c>
      <c r="B287" s="5" t="s">
        <v>681</v>
      </c>
      <c r="C287" s="5" t="s">
        <v>682</v>
      </c>
    </row>
    <row r="288" spans="1:3" x14ac:dyDescent="0.25">
      <c r="A288" s="5" t="s">
        <v>117</v>
      </c>
      <c r="B288" s="5" t="s">
        <v>683</v>
      </c>
      <c r="C288" s="5" t="s">
        <v>684</v>
      </c>
    </row>
    <row r="289" spans="1:3" x14ac:dyDescent="0.25">
      <c r="A289" s="5" t="s">
        <v>117</v>
      </c>
      <c r="B289" s="5" t="s">
        <v>685</v>
      </c>
      <c r="C289" s="5" t="s">
        <v>686</v>
      </c>
    </row>
    <row r="290" spans="1:3" x14ac:dyDescent="0.25">
      <c r="A290" s="5" t="s">
        <v>117</v>
      </c>
      <c r="B290" s="5" t="s">
        <v>687</v>
      </c>
      <c r="C290" s="5" t="s">
        <v>688</v>
      </c>
    </row>
    <row r="291" spans="1:3" x14ac:dyDescent="0.25">
      <c r="A291" s="5" t="s">
        <v>118</v>
      </c>
      <c r="B291" s="79">
        <v>1</v>
      </c>
      <c r="C291" s="5" t="s">
        <v>689</v>
      </c>
    </row>
    <row r="292" spans="1:3" x14ac:dyDescent="0.25">
      <c r="A292" s="5" t="s">
        <v>118</v>
      </c>
      <c r="B292" s="79" t="s">
        <v>690</v>
      </c>
      <c r="C292" s="5" t="s">
        <v>691</v>
      </c>
    </row>
    <row r="293" spans="1:3" x14ac:dyDescent="0.25">
      <c r="A293" s="5" t="s">
        <v>118</v>
      </c>
      <c r="B293" s="79">
        <v>2</v>
      </c>
      <c r="C293" s="5" t="s">
        <v>692</v>
      </c>
    </row>
    <row r="294" spans="1:3" x14ac:dyDescent="0.25">
      <c r="A294" s="5" t="s">
        <v>118</v>
      </c>
      <c r="B294" s="79" t="s">
        <v>693</v>
      </c>
      <c r="C294" s="5" t="s">
        <v>694</v>
      </c>
    </row>
    <row r="295" spans="1:3" x14ac:dyDescent="0.25">
      <c r="A295" s="5" t="s">
        <v>118</v>
      </c>
      <c r="B295" s="79">
        <v>3</v>
      </c>
      <c r="C295" s="5" t="s">
        <v>695</v>
      </c>
    </row>
    <row r="296" spans="1:3" x14ac:dyDescent="0.25">
      <c r="A296" s="5" t="s">
        <v>118</v>
      </c>
      <c r="B296" s="79" t="s">
        <v>696</v>
      </c>
      <c r="C296" s="5" t="s">
        <v>697</v>
      </c>
    </row>
    <row r="297" spans="1:3" x14ac:dyDescent="0.25">
      <c r="A297" s="5" t="s">
        <v>118</v>
      </c>
      <c r="B297" s="79">
        <v>4</v>
      </c>
      <c r="C297" s="5" t="s">
        <v>698</v>
      </c>
    </row>
    <row r="298" spans="1:3" x14ac:dyDescent="0.25">
      <c r="A298" s="5" t="s">
        <v>118</v>
      </c>
      <c r="B298" s="79" t="s">
        <v>699</v>
      </c>
      <c r="C298" s="5" t="s">
        <v>700</v>
      </c>
    </row>
    <row r="299" spans="1:3" x14ac:dyDescent="0.25">
      <c r="A299" s="5" t="s">
        <v>118</v>
      </c>
      <c r="B299" s="79">
        <v>5</v>
      </c>
      <c r="C299" s="5" t="s">
        <v>701</v>
      </c>
    </row>
    <row r="300" spans="1:3" x14ac:dyDescent="0.25">
      <c r="A300" s="5" t="s">
        <v>118</v>
      </c>
      <c r="B300" s="79">
        <v>6</v>
      </c>
      <c r="C300" s="5" t="s">
        <v>702</v>
      </c>
    </row>
    <row r="301" spans="1:3" x14ac:dyDescent="0.25">
      <c r="A301" s="5" t="s">
        <v>118</v>
      </c>
      <c r="B301" s="79">
        <v>7</v>
      </c>
      <c r="C301" s="5" t="s">
        <v>703</v>
      </c>
    </row>
    <row r="302" spans="1:3" x14ac:dyDescent="0.25">
      <c r="A302" s="5" t="s">
        <v>118</v>
      </c>
      <c r="B302" s="79">
        <v>8</v>
      </c>
      <c r="C302" s="5" t="s">
        <v>704</v>
      </c>
    </row>
    <row r="303" spans="1:3" x14ac:dyDescent="0.25">
      <c r="A303" s="5" t="s">
        <v>118</v>
      </c>
      <c r="B303" s="79">
        <v>9</v>
      </c>
      <c r="C303" s="5" t="s">
        <v>705</v>
      </c>
    </row>
    <row r="304" spans="1:3" x14ac:dyDescent="0.25">
      <c r="A304" s="5" t="s">
        <v>118</v>
      </c>
      <c r="B304" s="79" t="s">
        <v>706</v>
      </c>
      <c r="C304" s="5" t="s">
        <v>707</v>
      </c>
    </row>
    <row r="305" spans="1:3" x14ac:dyDescent="0.25">
      <c r="A305" s="5" t="s">
        <v>118</v>
      </c>
      <c r="B305" s="79">
        <v>10</v>
      </c>
      <c r="C305" s="5" t="s">
        <v>708</v>
      </c>
    </row>
    <row r="306" spans="1:3" x14ac:dyDescent="0.25">
      <c r="A306" s="5" t="s">
        <v>118</v>
      </c>
      <c r="B306" s="79">
        <v>11</v>
      </c>
      <c r="C306" s="5" t="s">
        <v>709</v>
      </c>
    </row>
    <row r="307" spans="1:3" x14ac:dyDescent="0.25">
      <c r="A307" s="5" t="s">
        <v>118</v>
      </c>
      <c r="B307" s="79" t="s">
        <v>710</v>
      </c>
      <c r="C307" s="5" t="s">
        <v>711</v>
      </c>
    </row>
    <row r="308" spans="1:3" x14ac:dyDescent="0.25">
      <c r="A308" s="5" t="s">
        <v>118</v>
      </c>
      <c r="B308" s="79">
        <v>12</v>
      </c>
      <c r="C308" s="5" t="s">
        <v>712</v>
      </c>
    </row>
    <row r="309" spans="1:3" x14ac:dyDescent="0.25">
      <c r="A309" s="5" t="s">
        <v>118</v>
      </c>
      <c r="B309" s="79">
        <v>13</v>
      </c>
      <c r="C309" s="5" t="s">
        <v>713</v>
      </c>
    </row>
    <row r="310" spans="1:3" x14ac:dyDescent="0.25">
      <c r="A310" s="5" t="s">
        <v>118</v>
      </c>
      <c r="B310" s="79">
        <v>14</v>
      </c>
      <c r="C310" s="5" t="s">
        <v>714</v>
      </c>
    </row>
    <row r="311" spans="1:3" x14ac:dyDescent="0.25">
      <c r="A311" s="5" t="s">
        <v>118</v>
      </c>
      <c r="B311" s="79">
        <v>15</v>
      </c>
      <c r="C311" s="5" t="s">
        <v>715</v>
      </c>
    </row>
    <row r="312" spans="1:3" x14ac:dyDescent="0.25">
      <c r="A312" s="5" t="s">
        <v>118</v>
      </c>
      <c r="B312" s="79">
        <v>16</v>
      </c>
      <c r="C312" s="5" t="s">
        <v>716</v>
      </c>
    </row>
    <row r="313" spans="1:3" x14ac:dyDescent="0.25">
      <c r="A313" s="5" t="s">
        <v>118</v>
      </c>
      <c r="B313" s="79">
        <v>17</v>
      </c>
      <c r="C313" s="5" t="s">
        <v>717</v>
      </c>
    </row>
    <row r="314" spans="1:3" x14ac:dyDescent="0.25">
      <c r="A314" s="5" t="s">
        <v>118</v>
      </c>
      <c r="B314" s="79">
        <v>18</v>
      </c>
      <c r="C314" s="5" t="s">
        <v>718</v>
      </c>
    </row>
    <row r="315" spans="1:3" x14ac:dyDescent="0.25">
      <c r="A315" s="5" t="s">
        <v>118</v>
      </c>
      <c r="B315" s="79" t="s">
        <v>719</v>
      </c>
      <c r="C315" s="5" t="s">
        <v>720</v>
      </c>
    </row>
    <row r="316" spans="1:3" x14ac:dyDescent="0.25">
      <c r="A316" s="5" t="s">
        <v>118</v>
      </c>
      <c r="B316" s="79">
        <v>19</v>
      </c>
      <c r="C316" s="5" t="s">
        <v>721</v>
      </c>
    </row>
    <row r="317" spans="1:3" x14ac:dyDescent="0.25">
      <c r="A317" s="5" t="s">
        <v>118</v>
      </c>
      <c r="B317" s="79" t="s">
        <v>722</v>
      </c>
      <c r="C317" s="5" t="s">
        <v>723</v>
      </c>
    </row>
    <row r="318" spans="1:3" x14ac:dyDescent="0.25">
      <c r="A318" s="5" t="s">
        <v>118</v>
      </c>
      <c r="B318" s="79" t="s">
        <v>724</v>
      </c>
      <c r="C318" s="5" t="s">
        <v>725</v>
      </c>
    </row>
    <row r="319" spans="1:3" x14ac:dyDescent="0.25">
      <c r="A319" s="5" t="s">
        <v>118</v>
      </c>
      <c r="B319" s="79">
        <v>20</v>
      </c>
      <c r="C319" s="5" t="s">
        <v>726</v>
      </c>
    </row>
    <row r="320" spans="1:3" x14ac:dyDescent="0.25">
      <c r="A320" s="5" t="s">
        <v>118</v>
      </c>
      <c r="B320" s="79">
        <v>21</v>
      </c>
      <c r="C320" s="5" t="s">
        <v>727</v>
      </c>
    </row>
    <row r="321" spans="1:3" x14ac:dyDescent="0.25">
      <c r="A321" s="5" t="s">
        <v>118</v>
      </c>
      <c r="B321" s="79">
        <v>22</v>
      </c>
      <c r="C321" s="5" t="s">
        <v>728</v>
      </c>
    </row>
    <row r="322" spans="1:3" x14ac:dyDescent="0.25">
      <c r="A322" s="5" t="s">
        <v>118</v>
      </c>
      <c r="B322" s="79">
        <v>23</v>
      </c>
      <c r="C322" s="5" t="s">
        <v>729</v>
      </c>
    </row>
    <row r="323" spans="1:3" x14ac:dyDescent="0.25">
      <c r="A323" s="5" t="s">
        <v>118</v>
      </c>
      <c r="B323" s="79">
        <v>24</v>
      </c>
      <c r="C323" s="5" t="s">
        <v>730</v>
      </c>
    </row>
    <row r="324" spans="1:3" x14ac:dyDescent="0.25">
      <c r="A324" s="5" t="s">
        <v>118</v>
      </c>
      <c r="B324" s="79" t="s">
        <v>731</v>
      </c>
      <c r="C324" s="5" t="s">
        <v>732</v>
      </c>
    </row>
    <row r="325" spans="1:3" x14ac:dyDescent="0.25">
      <c r="A325" s="5" t="s">
        <v>118</v>
      </c>
      <c r="B325" s="79">
        <v>25</v>
      </c>
      <c r="C325" s="5" t="s">
        <v>733</v>
      </c>
    </row>
    <row r="326" spans="1:3" x14ac:dyDescent="0.25">
      <c r="A326" s="5" t="s">
        <v>118</v>
      </c>
      <c r="B326" s="79">
        <v>26</v>
      </c>
      <c r="C326" s="5" t="s">
        <v>734</v>
      </c>
    </row>
    <row r="327" spans="1:3" x14ac:dyDescent="0.25">
      <c r="A327" s="5" t="s">
        <v>118</v>
      </c>
      <c r="B327" s="79" t="s">
        <v>735</v>
      </c>
      <c r="C327" s="5" t="s">
        <v>736</v>
      </c>
    </row>
    <row r="328" spans="1:3" x14ac:dyDescent="0.25">
      <c r="A328" s="5" t="s">
        <v>118</v>
      </c>
      <c r="B328" s="79">
        <v>27</v>
      </c>
      <c r="C328" s="5" t="s">
        <v>737</v>
      </c>
    </row>
    <row r="329" spans="1:3" x14ac:dyDescent="0.25">
      <c r="A329" s="5" t="s">
        <v>118</v>
      </c>
      <c r="B329" s="79">
        <v>28</v>
      </c>
      <c r="C329" s="5" t="s">
        <v>738</v>
      </c>
    </row>
    <row r="330" spans="1:3" x14ac:dyDescent="0.25">
      <c r="A330" s="5" t="s">
        <v>118</v>
      </c>
      <c r="B330" s="79">
        <v>29</v>
      </c>
      <c r="C330" s="5" t="s">
        <v>739</v>
      </c>
    </row>
    <row r="331" spans="1:3" x14ac:dyDescent="0.25">
      <c r="A331" s="5" t="s">
        <v>118</v>
      </c>
      <c r="B331" s="79">
        <v>30</v>
      </c>
      <c r="C331" s="5" t="s">
        <v>740</v>
      </c>
    </row>
    <row r="332" spans="1:3" x14ac:dyDescent="0.25">
      <c r="A332" s="5" t="s">
        <v>118</v>
      </c>
      <c r="B332" s="79" t="s">
        <v>741</v>
      </c>
      <c r="C332" s="5" t="s">
        <v>742</v>
      </c>
    </row>
    <row r="333" spans="1:3" x14ac:dyDescent="0.25">
      <c r="A333" s="5" t="s">
        <v>118</v>
      </c>
      <c r="B333" s="79">
        <v>31</v>
      </c>
      <c r="C333" s="5" t="s">
        <v>743</v>
      </c>
    </row>
    <row r="334" spans="1:3" x14ac:dyDescent="0.25">
      <c r="A334" s="5" t="s">
        <v>118</v>
      </c>
      <c r="B334" s="79">
        <v>32</v>
      </c>
      <c r="C334" s="5" t="s">
        <v>744</v>
      </c>
    </row>
    <row r="335" spans="1:3" x14ac:dyDescent="0.25">
      <c r="A335" s="5" t="s">
        <v>118</v>
      </c>
      <c r="B335" s="79">
        <v>33</v>
      </c>
      <c r="C335" s="5" t="s">
        <v>745</v>
      </c>
    </row>
    <row r="336" spans="1:3" x14ac:dyDescent="0.25">
      <c r="A336" s="5" t="s">
        <v>118</v>
      </c>
      <c r="B336" s="79">
        <v>34</v>
      </c>
      <c r="C336" s="5" t="s">
        <v>746</v>
      </c>
    </row>
    <row r="337" spans="1:3" x14ac:dyDescent="0.25">
      <c r="A337" s="5" t="s">
        <v>118</v>
      </c>
      <c r="B337" s="79">
        <v>35</v>
      </c>
      <c r="C337" s="5" t="s">
        <v>747</v>
      </c>
    </row>
    <row r="338" spans="1:3" x14ac:dyDescent="0.25">
      <c r="A338" s="5" t="s">
        <v>118</v>
      </c>
      <c r="B338" s="79">
        <v>36</v>
      </c>
      <c r="C338" s="5" t="s">
        <v>748</v>
      </c>
    </row>
    <row r="339" spans="1:3" x14ac:dyDescent="0.25">
      <c r="A339" s="5" t="s">
        <v>118</v>
      </c>
      <c r="B339" s="79">
        <v>37</v>
      </c>
      <c r="C339" s="5" t="s">
        <v>749</v>
      </c>
    </row>
    <row r="340" spans="1:3" x14ac:dyDescent="0.25">
      <c r="A340" s="5" t="s">
        <v>118</v>
      </c>
      <c r="B340" s="79">
        <v>38</v>
      </c>
      <c r="C340" s="5" t="s">
        <v>750</v>
      </c>
    </row>
    <row r="341" spans="1:3" x14ac:dyDescent="0.25">
      <c r="A341" s="5" t="s">
        <v>118</v>
      </c>
      <c r="B341" s="79">
        <v>39</v>
      </c>
      <c r="C341" s="5" t="s">
        <v>751</v>
      </c>
    </row>
    <row r="342" spans="1:3" x14ac:dyDescent="0.25">
      <c r="A342" s="5" t="s">
        <v>118</v>
      </c>
      <c r="B342" s="79" t="s">
        <v>752</v>
      </c>
      <c r="C342" s="5" t="s">
        <v>753</v>
      </c>
    </row>
    <row r="343" spans="1:3" x14ac:dyDescent="0.25">
      <c r="A343" s="5" t="s">
        <v>118</v>
      </c>
      <c r="B343" s="79">
        <v>40</v>
      </c>
      <c r="C343" s="5" t="s">
        <v>754</v>
      </c>
    </row>
    <row r="344" spans="1:3" x14ac:dyDescent="0.25">
      <c r="A344" s="5" t="s">
        <v>118</v>
      </c>
      <c r="B344" s="79" t="s">
        <v>755</v>
      </c>
      <c r="C344" s="5" t="s">
        <v>756</v>
      </c>
    </row>
    <row r="345" spans="1:3" x14ac:dyDescent="0.25">
      <c r="A345" s="5" t="s">
        <v>118</v>
      </c>
      <c r="B345" s="79">
        <v>41</v>
      </c>
      <c r="C345" s="5" t="s">
        <v>757</v>
      </c>
    </row>
    <row r="346" spans="1:3" x14ac:dyDescent="0.25">
      <c r="A346" s="5" t="s">
        <v>118</v>
      </c>
      <c r="B346" s="79">
        <v>42</v>
      </c>
      <c r="C346" s="5" t="s">
        <v>758</v>
      </c>
    </row>
    <row r="347" spans="1:3" x14ac:dyDescent="0.25">
      <c r="A347" s="5" t="s">
        <v>118</v>
      </c>
      <c r="B347" s="79">
        <v>43</v>
      </c>
      <c r="C347" s="5" t="s">
        <v>759</v>
      </c>
    </row>
    <row r="348" spans="1:3" x14ac:dyDescent="0.25">
      <c r="A348" s="5" t="s">
        <v>118</v>
      </c>
      <c r="B348" s="79" t="s">
        <v>760</v>
      </c>
      <c r="C348" s="5" t="s">
        <v>761</v>
      </c>
    </row>
    <row r="349" spans="1:3" x14ac:dyDescent="0.25">
      <c r="A349" s="5" t="s">
        <v>118</v>
      </c>
      <c r="B349" s="79">
        <v>44</v>
      </c>
      <c r="C349" s="5" t="s">
        <v>762</v>
      </c>
    </row>
    <row r="350" spans="1:3" x14ac:dyDescent="0.25">
      <c r="A350" s="5" t="s">
        <v>118</v>
      </c>
      <c r="B350" s="79" t="s">
        <v>763</v>
      </c>
      <c r="C350" s="5" t="s">
        <v>764</v>
      </c>
    </row>
    <row r="351" spans="1:3" x14ac:dyDescent="0.25">
      <c r="A351" s="5" t="s">
        <v>118</v>
      </c>
      <c r="B351" s="79">
        <v>45</v>
      </c>
      <c r="C351" s="5" t="s">
        <v>765</v>
      </c>
    </row>
    <row r="352" spans="1:3" x14ac:dyDescent="0.25">
      <c r="A352" s="5" t="s">
        <v>118</v>
      </c>
      <c r="B352" s="79" t="s">
        <v>766</v>
      </c>
      <c r="C352" s="5" t="s">
        <v>767</v>
      </c>
    </row>
    <row r="353" spans="1:3" x14ac:dyDescent="0.25">
      <c r="A353" s="5" t="s">
        <v>118</v>
      </c>
      <c r="B353" s="79">
        <v>46</v>
      </c>
      <c r="C353" s="5" t="s">
        <v>768</v>
      </c>
    </row>
    <row r="354" spans="1:3" x14ac:dyDescent="0.25">
      <c r="A354" s="5" t="s">
        <v>118</v>
      </c>
      <c r="B354" s="79" t="s">
        <v>769</v>
      </c>
      <c r="C354" s="5" t="s">
        <v>770</v>
      </c>
    </row>
    <row r="355" spans="1:3" x14ac:dyDescent="0.25">
      <c r="A355" s="5" t="s">
        <v>119</v>
      </c>
      <c r="B355" s="5" t="s">
        <v>771</v>
      </c>
      <c r="C355" s="5" t="s">
        <v>772</v>
      </c>
    </row>
    <row r="356" spans="1:3" x14ac:dyDescent="0.25">
      <c r="A356" s="5" t="s">
        <v>119</v>
      </c>
      <c r="B356" s="5" t="s">
        <v>773</v>
      </c>
      <c r="C356" s="5" t="s">
        <v>774</v>
      </c>
    </row>
    <row r="357" spans="1:3" x14ac:dyDescent="0.25">
      <c r="A357" s="5" t="s">
        <v>119</v>
      </c>
      <c r="B357" s="5" t="s">
        <v>775</v>
      </c>
      <c r="C357" s="5" t="s">
        <v>776</v>
      </c>
    </row>
    <row r="358" spans="1:3" x14ac:dyDescent="0.25">
      <c r="A358" s="5" t="s">
        <v>119</v>
      </c>
      <c r="B358" s="5" t="s">
        <v>777</v>
      </c>
      <c r="C358" s="5" t="s">
        <v>778</v>
      </c>
    </row>
    <row r="359" spans="1:3" x14ac:dyDescent="0.25">
      <c r="A359" s="5" t="s">
        <v>119</v>
      </c>
      <c r="B359" s="5" t="s">
        <v>779</v>
      </c>
      <c r="C359" s="5" t="s">
        <v>780</v>
      </c>
    </row>
    <row r="360" spans="1:3" x14ac:dyDescent="0.25">
      <c r="A360" s="5" t="s">
        <v>119</v>
      </c>
      <c r="B360" s="5" t="s">
        <v>781</v>
      </c>
      <c r="C360" s="5" t="s">
        <v>782</v>
      </c>
    </row>
    <row r="361" spans="1:3" x14ac:dyDescent="0.25">
      <c r="A361" s="5" t="s">
        <v>119</v>
      </c>
      <c r="B361" s="5" t="s">
        <v>783</v>
      </c>
      <c r="C361" s="5" t="s">
        <v>784</v>
      </c>
    </row>
    <row r="362" spans="1:3" x14ac:dyDescent="0.25">
      <c r="A362" s="5" t="s">
        <v>119</v>
      </c>
      <c r="B362" s="5" t="s">
        <v>785</v>
      </c>
      <c r="C362" s="5" t="s">
        <v>786</v>
      </c>
    </row>
    <row r="363" spans="1:3" x14ac:dyDescent="0.25">
      <c r="A363" s="5" t="s">
        <v>119</v>
      </c>
      <c r="B363" s="5" t="s">
        <v>787</v>
      </c>
      <c r="C363" s="5" t="s">
        <v>788</v>
      </c>
    </row>
    <row r="364" spans="1:3" x14ac:dyDescent="0.25">
      <c r="A364" s="5" t="s">
        <v>119</v>
      </c>
      <c r="B364" s="5" t="s">
        <v>789</v>
      </c>
      <c r="C364" s="5" t="s">
        <v>790</v>
      </c>
    </row>
    <row r="365" spans="1:3" x14ac:dyDescent="0.25">
      <c r="A365" s="5" t="s">
        <v>119</v>
      </c>
      <c r="B365" s="5" t="s">
        <v>791</v>
      </c>
      <c r="C365" s="5" t="s">
        <v>792</v>
      </c>
    </row>
    <row r="366" spans="1:3" x14ac:dyDescent="0.25">
      <c r="A366" s="5" t="s">
        <v>119</v>
      </c>
      <c r="B366" s="5" t="s">
        <v>793</v>
      </c>
      <c r="C366" s="5" t="s">
        <v>794</v>
      </c>
    </row>
    <row r="367" spans="1:3" x14ac:dyDescent="0.25">
      <c r="A367" s="5" t="s">
        <v>119</v>
      </c>
      <c r="B367" s="5" t="s">
        <v>795</v>
      </c>
      <c r="C367" s="5" t="s">
        <v>796</v>
      </c>
    </row>
    <row r="368" spans="1:3" x14ac:dyDescent="0.25">
      <c r="A368" s="5" t="s">
        <v>119</v>
      </c>
      <c r="B368" s="5" t="s">
        <v>797</v>
      </c>
      <c r="C368" s="5" t="s">
        <v>798</v>
      </c>
    </row>
    <row r="369" spans="1:3" x14ac:dyDescent="0.25">
      <c r="A369" s="5" t="s">
        <v>119</v>
      </c>
      <c r="B369" s="5" t="s">
        <v>799</v>
      </c>
      <c r="C369" s="5" t="s">
        <v>800</v>
      </c>
    </row>
    <row r="370" spans="1:3" x14ac:dyDescent="0.25">
      <c r="A370" s="5" t="s">
        <v>119</v>
      </c>
      <c r="B370" s="5" t="s">
        <v>801</v>
      </c>
      <c r="C370" s="5" t="s">
        <v>802</v>
      </c>
    </row>
    <row r="371" spans="1:3" x14ac:dyDescent="0.25">
      <c r="A371" s="5" t="s">
        <v>119</v>
      </c>
      <c r="B371" s="5" t="s">
        <v>803</v>
      </c>
      <c r="C371" s="5" t="s">
        <v>804</v>
      </c>
    </row>
    <row r="372" spans="1:3" x14ac:dyDescent="0.25">
      <c r="A372" s="5" t="s">
        <v>119</v>
      </c>
      <c r="B372" s="5" t="s">
        <v>805</v>
      </c>
      <c r="C372" s="5" t="s">
        <v>806</v>
      </c>
    </row>
    <row r="373" spans="1:3" x14ac:dyDescent="0.25">
      <c r="A373" s="5" t="s">
        <v>119</v>
      </c>
      <c r="B373" s="5" t="s">
        <v>807</v>
      </c>
      <c r="C373" s="5" t="s">
        <v>808</v>
      </c>
    </row>
    <row r="374" spans="1:3" x14ac:dyDescent="0.25">
      <c r="A374" s="5" t="s">
        <v>119</v>
      </c>
      <c r="B374" s="5" t="s">
        <v>809</v>
      </c>
      <c r="C374" s="5" t="s">
        <v>810</v>
      </c>
    </row>
    <row r="375" spans="1:3" x14ac:dyDescent="0.25">
      <c r="A375" s="5" t="s">
        <v>119</v>
      </c>
      <c r="B375" s="5" t="s">
        <v>811</v>
      </c>
      <c r="C375" s="5" t="s">
        <v>812</v>
      </c>
    </row>
    <row r="376" spans="1:3" x14ac:dyDescent="0.25">
      <c r="A376" s="5" t="s">
        <v>119</v>
      </c>
      <c r="B376" s="5" t="s">
        <v>813</v>
      </c>
      <c r="C376" s="5" t="s">
        <v>814</v>
      </c>
    </row>
    <row r="377" spans="1:3" x14ac:dyDescent="0.25">
      <c r="A377" s="5" t="s">
        <v>119</v>
      </c>
      <c r="B377" s="5" t="s">
        <v>815</v>
      </c>
      <c r="C377" s="5" t="s">
        <v>816</v>
      </c>
    </row>
    <row r="378" spans="1:3" x14ac:dyDescent="0.25">
      <c r="A378" s="5" t="s">
        <v>119</v>
      </c>
      <c r="B378" s="5" t="s">
        <v>817</v>
      </c>
      <c r="C378" s="5" t="s">
        <v>818</v>
      </c>
    </row>
    <row r="379" spans="1:3" x14ac:dyDescent="0.25">
      <c r="A379" s="5" t="s">
        <v>119</v>
      </c>
      <c r="B379" s="5" t="s">
        <v>819</v>
      </c>
      <c r="C379" s="5" t="s">
        <v>820</v>
      </c>
    </row>
    <row r="380" spans="1:3" x14ac:dyDescent="0.25">
      <c r="A380" s="5" t="s">
        <v>119</v>
      </c>
      <c r="B380" s="5" t="s">
        <v>821</v>
      </c>
      <c r="C380" s="5" t="s">
        <v>822</v>
      </c>
    </row>
    <row r="381" spans="1:3" x14ac:dyDescent="0.25">
      <c r="A381" s="5" t="s">
        <v>119</v>
      </c>
      <c r="B381" s="5" t="s">
        <v>823</v>
      </c>
      <c r="C381" s="5" t="s">
        <v>824</v>
      </c>
    </row>
    <row r="382" spans="1:3" x14ac:dyDescent="0.25">
      <c r="A382" s="5" t="s">
        <v>119</v>
      </c>
      <c r="B382" s="5" t="s">
        <v>825</v>
      </c>
      <c r="C382" s="5" t="s">
        <v>826</v>
      </c>
    </row>
    <row r="383" spans="1:3" x14ac:dyDescent="0.25">
      <c r="A383" s="5" t="s">
        <v>119</v>
      </c>
      <c r="B383" s="5" t="s">
        <v>827</v>
      </c>
      <c r="C383" s="5" t="s">
        <v>828</v>
      </c>
    </row>
    <row r="384" spans="1:3" x14ac:dyDescent="0.25">
      <c r="A384" s="5" t="s">
        <v>119</v>
      </c>
      <c r="B384" s="5" t="s">
        <v>829</v>
      </c>
      <c r="C384" s="5" t="s">
        <v>830</v>
      </c>
    </row>
    <row r="385" spans="1:3" x14ac:dyDescent="0.25">
      <c r="A385" s="5" t="s">
        <v>119</v>
      </c>
      <c r="B385" s="5" t="s">
        <v>831</v>
      </c>
      <c r="C385" s="5" t="s">
        <v>832</v>
      </c>
    </row>
    <row r="386" spans="1:3" x14ac:dyDescent="0.25">
      <c r="A386" s="5" t="s">
        <v>119</v>
      </c>
      <c r="B386" s="5" t="s">
        <v>833</v>
      </c>
      <c r="C386" s="5" t="s">
        <v>834</v>
      </c>
    </row>
    <row r="387" spans="1:3" x14ac:dyDescent="0.25">
      <c r="A387" s="5" t="s">
        <v>119</v>
      </c>
      <c r="B387" s="5" t="s">
        <v>835</v>
      </c>
      <c r="C387" s="5" t="s">
        <v>836</v>
      </c>
    </row>
    <row r="388" spans="1:3" x14ac:dyDescent="0.25">
      <c r="A388" s="5" t="s">
        <v>119</v>
      </c>
      <c r="B388" s="5" t="s">
        <v>837</v>
      </c>
      <c r="C388" s="5" t="s">
        <v>838</v>
      </c>
    </row>
    <row r="389" spans="1:3" x14ac:dyDescent="0.25">
      <c r="A389" s="5" t="s">
        <v>119</v>
      </c>
      <c r="B389" s="5" t="s">
        <v>839</v>
      </c>
      <c r="C389" s="5" t="s">
        <v>840</v>
      </c>
    </row>
    <row r="390" spans="1:3" x14ac:dyDescent="0.25">
      <c r="A390" s="5" t="s">
        <v>119</v>
      </c>
      <c r="B390" s="5" t="s">
        <v>841</v>
      </c>
      <c r="C390" s="5" t="s">
        <v>842</v>
      </c>
    </row>
    <row r="391" spans="1:3" x14ac:dyDescent="0.25">
      <c r="A391" s="5" t="s">
        <v>119</v>
      </c>
      <c r="B391" s="5" t="s">
        <v>843</v>
      </c>
      <c r="C391" s="5" t="s">
        <v>844</v>
      </c>
    </row>
    <row r="392" spans="1:3" x14ac:dyDescent="0.25">
      <c r="A392" s="5" t="s">
        <v>119</v>
      </c>
      <c r="B392" s="5" t="s">
        <v>845</v>
      </c>
      <c r="C392" s="5" t="s">
        <v>96</v>
      </c>
    </row>
    <row r="393" spans="1:3" ht="29" x14ac:dyDescent="0.35">
      <c r="A393" s="83" t="s">
        <v>120</v>
      </c>
      <c r="B393" s="84" t="s">
        <v>846</v>
      </c>
      <c r="C393" s="82" t="s">
        <v>846</v>
      </c>
    </row>
    <row r="394" spans="1:3" ht="14.5" x14ac:dyDescent="0.35">
      <c r="A394" s="83" t="s">
        <v>120</v>
      </c>
      <c r="B394" s="84" t="s">
        <v>847</v>
      </c>
      <c r="C394" s="82" t="s">
        <v>847</v>
      </c>
    </row>
    <row r="395" spans="1:3" ht="29" x14ac:dyDescent="0.35">
      <c r="A395" s="83" t="s">
        <v>120</v>
      </c>
      <c r="B395" s="84" t="s">
        <v>848</v>
      </c>
      <c r="C395" s="82" t="s">
        <v>848</v>
      </c>
    </row>
    <row r="396" spans="1:3" ht="14.5" x14ac:dyDescent="0.35">
      <c r="A396" s="83" t="s">
        <v>120</v>
      </c>
      <c r="B396" s="84" t="s">
        <v>849</v>
      </c>
      <c r="C396" s="82" t="s">
        <v>849</v>
      </c>
    </row>
    <row r="397" spans="1:3" ht="14.5" x14ac:dyDescent="0.35">
      <c r="A397" s="83" t="s">
        <v>120</v>
      </c>
      <c r="B397" s="84" t="s">
        <v>850</v>
      </c>
      <c r="C397" s="82" t="s">
        <v>850</v>
      </c>
    </row>
    <row r="398" spans="1:3" ht="14.5" x14ac:dyDescent="0.35">
      <c r="A398" s="83" t="s">
        <v>120</v>
      </c>
      <c r="B398" s="84" t="s">
        <v>851</v>
      </c>
      <c r="C398" s="82" t="s">
        <v>851</v>
      </c>
    </row>
    <row r="399" spans="1:3" ht="14.5" x14ac:dyDescent="0.35">
      <c r="A399" s="83" t="s">
        <v>120</v>
      </c>
      <c r="B399" s="84" t="s">
        <v>852</v>
      </c>
      <c r="C399" s="82" t="s">
        <v>852</v>
      </c>
    </row>
    <row r="400" spans="1:3" ht="14.5" x14ac:dyDescent="0.35">
      <c r="A400" s="83" t="s">
        <v>120</v>
      </c>
      <c r="B400" s="84" t="s">
        <v>853</v>
      </c>
      <c r="C400" s="82" t="s">
        <v>853</v>
      </c>
    </row>
    <row r="401" spans="1:3" ht="14.5" x14ac:dyDescent="0.35">
      <c r="A401" s="83" t="s">
        <v>120</v>
      </c>
      <c r="B401" s="84" t="s">
        <v>854</v>
      </c>
      <c r="C401" s="82" t="s">
        <v>854</v>
      </c>
    </row>
    <row r="402" spans="1:3" ht="14.5" x14ac:dyDescent="0.35">
      <c r="A402" s="83" t="s">
        <v>120</v>
      </c>
      <c r="B402" s="84" t="s">
        <v>855</v>
      </c>
      <c r="C402" s="82" t="s">
        <v>855</v>
      </c>
    </row>
    <row r="403" spans="1:3" ht="14.5" x14ac:dyDescent="0.35">
      <c r="A403" s="83" t="s">
        <v>120</v>
      </c>
      <c r="B403" s="84" t="s">
        <v>856</v>
      </c>
      <c r="C403" s="82" t="s">
        <v>856</v>
      </c>
    </row>
    <row r="404" spans="1:3" ht="14.5" x14ac:dyDescent="0.35">
      <c r="A404" s="83" t="s">
        <v>120</v>
      </c>
      <c r="B404" s="84" t="s">
        <v>857</v>
      </c>
      <c r="C404" s="82" t="s">
        <v>857</v>
      </c>
    </row>
    <row r="405" spans="1:3" ht="14.5" x14ac:dyDescent="0.35">
      <c r="A405" s="83" t="s">
        <v>120</v>
      </c>
      <c r="B405" s="84" t="s">
        <v>858</v>
      </c>
      <c r="C405" s="82" t="s">
        <v>858</v>
      </c>
    </row>
    <row r="406" spans="1:3" ht="14.5" x14ac:dyDescent="0.35">
      <c r="A406" s="83" t="s">
        <v>120</v>
      </c>
      <c r="B406" s="84" t="s">
        <v>859</v>
      </c>
      <c r="C406" s="82" t="s">
        <v>859</v>
      </c>
    </row>
    <row r="407" spans="1:3" ht="14.5" x14ac:dyDescent="0.35">
      <c r="A407" s="83" t="s">
        <v>120</v>
      </c>
      <c r="B407" s="84" t="s">
        <v>860</v>
      </c>
      <c r="C407" s="82" t="s">
        <v>860</v>
      </c>
    </row>
    <row r="408" spans="1:3" ht="14.5" x14ac:dyDescent="0.35">
      <c r="A408" s="83" t="s">
        <v>120</v>
      </c>
      <c r="B408" s="84" t="s">
        <v>861</v>
      </c>
      <c r="C408" s="82" t="s">
        <v>861</v>
      </c>
    </row>
    <row r="409" spans="1:3" ht="14.5" x14ac:dyDescent="0.35">
      <c r="A409" s="83" t="s">
        <v>120</v>
      </c>
      <c r="B409" s="84" t="s">
        <v>862</v>
      </c>
      <c r="C409" s="82" t="s">
        <v>862</v>
      </c>
    </row>
    <row r="410" spans="1:3" ht="14.5" x14ac:dyDescent="0.35">
      <c r="A410" s="83" t="s">
        <v>120</v>
      </c>
      <c r="B410" s="84" t="s">
        <v>863</v>
      </c>
      <c r="C410" s="82" t="s">
        <v>863</v>
      </c>
    </row>
    <row r="411" spans="1:3" ht="14.5" x14ac:dyDescent="0.35">
      <c r="A411" s="83" t="s">
        <v>120</v>
      </c>
      <c r="B411" s="84" t="s">
        <v>864</v>
      </c>
      <c r="C411" s="82" t="s">
        <v>864</v>
      </c>
    </row>
    <row r="412" spans="1:3" ht="14.5" x14ac:dyDescent="0.35">
      <c r="A412" s="83" t="s">
        <v>120</v>
      </c>
      <c r="B412" s="84" t="s">
        <v>865</v>
      </c>
      <c r="C412" s="82" t="s">
        <v>865</v>
      </c>
    </row>
    <row r="413" spans="1:3" ht="14.5" x14ac:dyDescent="0.35">
      <c r="A413" s="83" t="s">
        <v>120</v>
      </c>
      <c r="B413" s="84" t="s">
        <v>866</v>
      </c>
      <c r="C413" s="82" t="s">
        <v>866</v>
      </c>
    </row>
    <row r="414" spans="1:3" ht="58" x14ac:dyDescent="0.35">
      <c r="A414" s="83" t="s">
        <v>120</v>
      </c>
      <c r="B414" s="84" t="s">
        <v>867</v>
      </c>
      <c r="C414" s="84" t="s">
        <v>867</v>
      </c>
    </row>
    <row r="415" spans="1:3" ht="14.5" x14ac:dyDescent="0.35">
      <c r="A415" s="83" t="s">
        <v>120</v>
      </c>
      <c r="B415" s="84" t="s">
        <v>868</v>
      </c>
      <c r="C415" s="82" t="s">
        <v>868</v>
      </c>
    </row>
    <row r="416" spans="1:3" ht="72.5" x14ac:dyDescent="0.35">
      <c r="A416" s="83" t="s">
        <v>120</v>
      </c>
      <c r="B416" s="84" t="s">
        <v>869</v>
      </c>
      <c r="C416" s="82" t="s">
        <v>869</v>
      </c>
    </row>
    <row r="417" spans="1:3" ht="43.5" x14ac:dyDescent="0.35">
      <c r="A417" s="83" t="s">
        <v>120</v>
      </c>
      <c r="B417" s="84" t="s">
        <v>870</v>
      </c>
      <c r="C417" s="82" t="s">
        <v>870</v>
      </c>
    </row>
    <row r="418" spans="1:3" ht="29" x14ac:dyDescent="0.35">
      <c r="A418" s="83" t="s">
        <v>120</v>
      </c>
      <c r="B418" s="84" t="s">
        <v>871</v>
      </c>
      <c r="C418" s="82" t="s">
        <v>871</v>
      </c>
    </row>
    <row r="419" spans="1:3" ht="29" x14ac:dyDescent="0.35">
      <c r="A419" s="83" t="s">
        <v>120</v>
      </c>
      <c r="B419" s="84" t="s">
        <v>872</v>
      </c>
      <c r="C419" s="82" t="s">
        <v>872</v>
      </c>
    </row>
    <row r="420" spans="1:3" ht="14.5" x14ac:dyDescent="0.35">
      <c r="A420" s="83" t="s">
        <v>120</v>
      </c>
      <c r="B420" s="84" t="s">
        <v>873</v>
      </c>
      <c r="C420" s="82" t="s">
        <v>873</v>
      </c>
    </row>
    <row r="421" spans="1:3" ht="14.5" x14ac:dyDescent="0.35">
      <c r="A421" s="83" t="s">
        <v>120</v>
      </c>
      <c r="B421" s="84" t="s">
        <v>874</v>
      </c>
      <c r="C421" s="82" t="s">
        <v>874</v>
      </c>
    </row>
    <row r="422" spans="1:3" ht="14.5" x14ac:dyDescent="0.35">
      <c r="A422" s="83" t="s">
        <v>120</v>
      </c>
      <c r="B422" s="84" t="s">
        <v>875</v>
      </c>
      <c r="C422" s="82" t="s">
        <v>875</v>
      </c>
    </row>
    <row r="423" spans="1:3" ht="87" x14ac:dyDescent="0.35">
      <c r="A423" s="83" t="s">
        <v>120</v>
      </c>
      <c r="B423" s="84" t="s">
        <v>876</v>
      </c>
      <c r="C423" s="82" t="s">
        <v>876</v>
      </c>
    </row>
    <row r="424" spans="1:3" ht="14.5" x14ac:dyDescent="0.35">
      <c r="A424" s="83" t="s">
        <v>120</v>
      </c>
      <c r="B424" s="84" t="s">
        <v>877</v>
      </c>
      <c r="C424" s="82" t="s">
        <v>877</v>
      </c>
    </row>
    <row r="425" spans="1:3" ht="29" x14ac:dyDescent="0.35">
      <c r="A425" s="83" t="s">
        <v>120</v>
      </c>
      <c r="B425" s="84" t="s">
        <v>878</v>
      </c>
      <c r="C425" s="82" t="s">
        <v>878</v>
      </c>
    </row>
    <row r="426" spans="1:3" ht="14.5" x14ac:dyDescent="0.35">
      <c r="A426" s="83" t="s">
        <v>120</v>
      </c>
      <c r="B426" s="84" t="s">
        <v>879</v>
      </c>
      <c r="C426" s="82" t="s">
        <v>879</v>
      </c>
    </row>
    <row r="427" spans="1:3" ht="14.5" x14ac:dyDescent="0.35">
      <c r="A427" s="83" t="s">
        <v>120</v>
      </c>
      <c r="B427" s="84" t="s">
        <v>880</v>
      </c>
      <c r="C427" s="82" t="s">
        <v>880</v>
      </c>
    </row>
    <row r="428" spans="1:3" ht="14.5" x14ac:dyDescent="0.35">
      <c r="A428" s="83" t="s">
        <v>120</v>
      </c>
      <c r="B428" s="84" t="s">
        <v>881</v>
      </c>
      <c r="C428" s="82" t="s">
        <v>881</v>
      </c>
    </row>
    <row r="429" spans="1:3" ht="29" x14ac:dyDescent="0.35">
      <c r="A429" s="83" t="s">
        <v>120</v>
      </c>
      <c r="B429" s="84" t="s">
        <v>882</v>
      </c>
      <c r="C429" s="82" t="s">
        <v>882</v>
      </c>
    </row>
    <row r="430" spans="1:3" ht="14.5" x14ac:dyDescent="0.35">
      <c r="A430" s="82" t="s">
        <v>121</v>
      </c>
      <c r="B430" s="84" t="s">
        <v>883</v>
      </c>
      <c r="C430" s="82" t="s">
        <v>883</v>
      </c>
    </row>
    <row r="431" spans="1:3" ht="14.5" x14ac:dyDescent="0.35">
      <c r="A431" s="82" t="s">
        <v>121</v>
      </c>
      <c r="B431" s="84" t="s">
        <v>884</v>
      </c>
      <c r="C431" s="82" t="s">
        <v>884</v>
      </c>
    </row>
    <row r="432" spans="1:3" ht="14.5" x14ac:dyDescent="0.35">
      <c r="A432" s="82" t="s">
        <v>121</v>
      </c>
      <c r="B432" s="84" t="s">
        <v>885</v>
      </c>
      <c r="C432" s="82" t="s">
        <v>885</v>
      </c>
    </row>
    <row r="433" spans="1:3" ht="14.5" x14ac:dyDescent="0.35">
      <c r="A433" s="82" t="s">
        <v>121</v>
      </c>
      <c r="B433" s="84" t="s">
        <v>886</v>
      </c>
      <c r="C433" s="82" t="s">
        <v>886</v>
      </c>
    </row>
    <row r="434" spans="1:3" ht="14.5" x14ac:dyDescent="0.35">
      <c r="A434" s="82" t="s">
        <v>121</v>
      </c>
      <c r="B434" s="84" t="s">
        <v>887</v>
      </c>
      <c r="C434" s="82" t="s">
        <v>887</v>
      </c>
    </row>
    <row r="435" spans="1:3" ht="14.5" x14ac:dyDescent="0.35">
      <c r="A435" s="82" t="s">
        <v>121</v>
      </c>
      <c r="B435" s="84" t="s">
        <v>888</v>
      </c>
      <c r="C435" s="82" t="s">
        <v>888</v>
      </c>
    </row>
    <row r="436" spans="1:3" ht="14.5" x14ac:dyDescent="0.35">
      <c r="A436" s="82" t="s">
        <v>121</v>
      </c>
      <c r="B436" s="84" t="s">
        <v>889</v>
      </c>
      <c r="C436" s="82" t="s">
        <v>889</v>
      </c>
    </row>
    <row r="437" spans="1:3" ht="14.5" x14ac:dyDescent="0.35">
      <c r="A437" s="82" t="s">
        <v>121</v>
      </c>
      <c r="B437" s="84" t="s">
        <v>890</v>
      </c>
      <c r="C437" s="82" t="s">
        <v>890</v>
      </c>
    </row>
    <row r="438" spans="1:3" ht="14.5" x14ac:dyDescent="0.35">
      <c r="A438" s="82" t="s">
        <v>121</v>
      </c>
      <c r="B438" s="84" t="s">
        <v>891</v>
      </c>
      <c r="C438" s="82" t="s">
        <v>891</v>
      </c>
    </row>
    <row r="439" spans="1:3" ht="14.5" x14ac:dyDescent="0.35">
      <c r="A439" s="82" t="s">
        <v>121</v>
      </c>
      <c r="B439" s="84" t="s">
        <v>892</v>
      </c>
      <c r="C439" s="82" t="s">
        <v>892</v>
      </c>
    </row>
    <row r="440" spans="1:3" ht="14.5" x14ac:dyDescent="0.35">
      <c r="A440" s="82" t="s">
        <v>121</v>
      </c>
      <c r="B440" s="84" t="s">
        <v>893</v>
      </c>
      <c r="C440" s="82" t="s">
        <v>893</v>
      </c>
    </row>
    <row r="441" spans="1:3" ht="14.5" x14ac:dyDescent="0.35">
      <c r="A441" s="82" t="s">
        <v>121</v>
      </c>
      <c r="B441" s="84" t="s">
        <v>894</v>
      </c>
      <c r="C441" s="82" t="s">
        <v>894</v>
      </c>
    </row>
    <row r="442" spans="1:3" ht="14.5" x14ac:dyDescent="0.35">
      <c r="A442" s="82" t="s">
        <v>121</v>
      </c>
      <c r="B442" s="84" t="s">
        <v>895</v>
      </c>
      <c r="C442" s="82" t="s">
        <v>895</v>
      </c>
    </row>
    <row r="443" spans="1:3" ht="14.5" x14ac:dyDescent="0.35">
      <c r="A443" s="82" t="s">
        <v>121</v>
      </c>
      <c r="B443" s="84" t="s">
        <v>896</v>
      </c>
      <c r="C443" s="82" t="s">
        <v>896</v>
      </c>
    </row>
    <row r="444" spans="1:3" ht="14.5" x14ac:dyDescent="0.35">
      <c r="A444" s="82" t="s">
        <v>121</v>
      </c>
      <c r="B444" s="84" t="s">
        <v>897</v>
      </c>
      <c r="C444" s="82" t="s">
        <v>897</v>
      </c>
    </row>
    <row r="445" spans="1:3" ht="14.5" x14ac:dyDescent="0.35">
      <c r="A445" s="82" t="s">
        <v>121</v>
      </c>
      <c r="B445" s="84" t="s">
        <v>898</v>
      </c>
      <c r="C445" s="82" t="s">
        <v>898</v>
      </c>
    </row>
    <row r="446" spans="1:3" ht="14.5" x14ac:dyDescent="0.35">
      <c r="A446" s="82" t="s">
        <v>121</v>
      </c>
      <c r="B446" s="84" t="s">
        <v>899</v>
      </c>
      <c r="C446" s="82" t="s">
        <v>899</v>
      </c>
    </row>
    <row r="447" spans="1:3" ht="14.5" x14ac:dyDescent="0.35">
      <c r="A447" s="82" t="s">
        <v>121</v>
      </c>
      <c r="B447" s="84" t="s">
        <v>900</v>
      </c>
      <c r="C447" s="82" t="s">
        <v>900</v>
      </c>
    </row>
    <row r="448" spans="1:3" ht="14.5" x14ac:dyDescent="0.35">
      <c r="A448" s="82" t="s">
        <v>121</v>
      </c>
      <c r="B448" s="84" t="s">
        <v>901</v>
      </c>
      <c r="C448" s="82" t="s">
        <v>901</v>
      </c>
    </row>
    <row r="449" spans="1:3" ht="14.5" x14ac:dyDescent="0.35">
      <c r="A449" s="82" t="s">
        <v>121</v>
      </c>
      <c r="B449" s="84" t="s">
        <v>902</v>
      </c>
      <c r="C449" s="82" t="s">
        <v>902</v>
      </c>
    </row>
    <row r="450" spans="1:3" ht="14.5" x14ac:dyDescent="0.35">
      <c r="A450" s="82" t="s">
        <v>121</v>
      </c>
      <c r="B450" s="84" t="s">
        <v>903</v>
      </c>
      <c r="C450" s="82" t="s">
        <v>903</v>
      </c>
    </row>
    <row r="451" spans="1:3" ht="14.5" x14ac:dyDescent="0.35">
      <c r="A451" s="82" t="s">
        <v>121</v>
      </c>
      <c r="B451" s="84" t="s">
        <v>904</v>
      </c>
      <c r="C451" s="82" t="s">
        <v>904</v>
      </c>
    </row>
    <row r="452" spans="1:3" ht="14.5" x14ac:dyDescent="0.35">
      <c r="A452" s="82" t="s">
        <v>121</v>
      </c>
      <c r="B452" s="84" t="s">
        <v>905</v>
      </c>
      <c r="C452" s="82" t="s">
        <v>905</v>
      </c>
    </row>
    <row r="453" spans="1:3" ht="14.5" x14ac:dyDescent="0.35">
      <c r="A453" s="82" t="s">
        <v>121</v>
      </c>
      <c r="B453" s="84" t="s">
        <v>906</v>
      </c>
      <c r="C453" s="82" t="s">
        <v>906</v>
      </c>
    </row>
    <row r="454" spans="1:3" ht="14.5" x14ac:dyDescent="0.35">
      <c r="A454" s="82" t="s">
        <v>121</v>
      </c>
      <c r="B454" s="84" t="s">
        <v>907</v>
      </c>
      <c r="C454" s="82" t="s">
        <v>907</v>
      </c>
    </row>
    <row r="455" spans="1:3" ht="14.5" x14ac:dyDescent="0.35">
      <c r="A455" s="82" t="s">
        <v>121</v>
      </c>
      <c r="B455" s="84" t="s">
        <v>908</v>
      </c>
      <c r="C455" s="82" t="s">
        <v>908</v>
      </c>
    </row>
    <row r="456" spans="1:3" ht="14.5" x14ac:dyDescent="0.35">
      <c r="A456" s="82" t="s">
        <v>121</v>
      </c>
      <c r="B456" s="84" t="s">
        <v>909</v>
      </c>
      <c r="C456" s="82" t="s">
        <v>909</v>
      </c>
    </row>
    <row r="457" spans="1:3" ht="14.5" x14ac:dyDescent="0.35">
      <c r="A457" s="82" t="s">
        <v>121</v>
      </c>
      <c r="B457" s="84" t="s">
        <v>910</v>
      </c>
      <c r="C457" s="82" t="s">
        <v>910</v>
      </c>
    </row>
    <row r="458" spans="1:3" ht="14.5" x14ac:dyDescent="0.35">
      <c r="A458" s="82" t="s">
        <v>121</v>
      </c>
      <c r="B458" s="84" t="s">
        <v>911</v>
      </c>
      <c r="C458" s="82" t="s">
        <v>911</v>
      </c>
    </row>
    <row r="459" spans="1:3" ht="14.5" x14ac:dyDescent="0.35">
      <c r="A459" s="82" t="s">
        <v>121</v>
      </c>
      <c r="B459" s="84" t="s">
        <v>912</v>
      </c>
      <c r="C459" s="82" t="s">
        <v>912</v>
      </c>
    </row>
    <row r="460" spans="1:3" ht="14.5" x14ac:dyDescent="0.35">
      <c r="A460" s="82" t="s">
        <v>121</v>
      </c>
      <c r="B460" s="84" t="s">
        <v>913</v>
      </c>
      <c r="C460" s="82" t="s">
        <v>913</v>
      </c>
    </row>
    <row r="461" spans="1:3" ht="14.5" x14ac:dyDescent="0.35">
      <c r="A461" s="82" t="s">
        <v>121</v>
      </c>
      <c r="B461" s="84" t="s">
        <v>914</v>
      </c>
      <c r="C461" s="82" t="s">
        <v>914</v>
      </c>
    </row>
    <row r="462" spans="1:3" ht="14.5" x14ac:dyDescent="0.35">
      <c r="A462" s="82" t="s">
        <v>121</v>
      </c>
      <c r="B462" s="84" t="s">
        <v>915</v>
      </c>
      <c r="C462" s="82" t="s">
        <v>915</v>
      </c>
    </row>
    <row r="463" spans="1:3" ht="14.5" x14ac:dyDescent="0.35">
      <c r="A463" s="82" t="s">
        <v>121</v>
      </c>
      <c r="B463" s="84" t="s">
        <v>916</v>
      </c>
      <c r="C463" s="82" t="s">
        <v>916</v>
      </c>
    </row>
    <row r="464" spans="1:3" ht="14.5" x14ac:dyDescent="0.35">
      <c r="A464" s="82" t="s">
        <v>121</v>
      </c>
      <c r="B464" s="84" t="s">
        <v>917</v>
      </c>
      <c r="C464" s="82" t="s">
        <v>917</v>
      </c>
    </row>
    <row r="465" spans="1:3" ht="14.5" x14ac:dyDescent="0.35">
      <c r="A465" s="82" t="s">
        <v>121</v>
      </c>
      <c r="B465" s="84" t="s">
        <v>918</v>
      </c>
      <c r="C465" s="82" t="s">
        <v>918</v>
      </c>
    </row>
    <row r="466" spans="1:3" ht="14.5" x14ac:dyDescent="0.35">
      <c r="A466" s="82" t="s">
        <v>121</v>
      </c>
      <c r="B466" s="84" t="s">
        <v>919</v>
      </c>
      <c r="C466" s="82" t="s">
        <v>919</v>
      </c>
    </row>
    <row r="467" spans="1:3" ht="14.5" x14ac:dyDescent="0.35">
      <c r="A467" s="82" t="s">
        <v>121</v>
      </c>
      <c r="B467" s="84" t="s">
        <v>920</v>
      </c>
      <c r="C467" s="82" t="s">
        <v>920</v>
      </c>
    </row>
    <row r="468" spans="1:3" ht="14.5" x14ac:dyDescent="0.35">
      <c r="A468" s="82" t="s">
        <v>121</v>
      </c>
      <c r="B468" s="84" t="s">
        <v>921</v>
      </c>
      <c r="C468" s="82" t="s">
        <v>921</v>
      </c>
    </row>
    <row r="469" spans="1:3" ht="14.5" x14ac:dyDescent="0.35">
      <c r="A469" s="82" t="s">
        <v>121</v>
      </c>
      <c r="B469" s="84" t="s">
        <v>922</v>
      </c>
      <c r="C469" s="82" t="s">
        <v>922</v>
      </c>
    </row>
    <row r="470" spans="1:3" ht="14.5" x14ac:dyDescent="0.35">
      <c r="A470" s="82" t="s">
        <v>121</v>
      </c>
      <c r="B470" s="84" t="s">
        <v>923</v>
      </c>
      <c r="C470" s="82" t="s">
        <v>923</v>
      </c>
    </row>
    <row r="471" spans="1:3" ht="14.5" x14ac:dyDescent="0.35">
      <c r="A471" s="82" t="s">
        <v>121</v>
      </c>
      <c r="B471" s="84" t="s">
        <v>924</v>
      </c>
      <c r="C471" s="82" t="s">
        <v>924</v>
      </c>
    </row>
    <row r="472" spans="1:3" ht="14.5" x14ac:dyDescent="0.35">
      <c r="A472" s="82" t="s">
        <v>121</v>
      </c>
      <c r="B472" s="84" t="s">
        <v>925</v>
      </c>
      <c r="C472" s="82" t="s">
        <v>925</v>
      </c>
    </row>
    <row r="473" spans="1:3" ht="14.5" x14ac:dyDescent="0.35">
      <c r="A473" s="82" t="s">
        <v>121</v>
      </c>
      <c r="B473" s="84" t="s">
        <v>926</v>
      </c>
      <c r="C473" s="82" t="s">
        <v>926</v>
      </c>
    </row>
    <row r="474" spans="1:3" ht="14.5" x14ac:dyDescent="0.35">
      <c r="A474" s="82" t="s">
        <v>121</v>
      </c>
      <c r="B474" s="84" t="s">
        <v>927</v>
      </c>
      <c r="C474" s="82" t="s">
        <v>927</v>
      </c>
    </row>
    <row r="475" spans="1:3" ht="14.5" x14ac:dyDescent="0.35">
      <c r="A475" s="82" t="s">
        <v>121</v>
      </c>
      <c r="B475" s="84" t="s">
        <v>928</v>
      </c>
      <c r="C475" s="82" t="s">
        <v>928</v>
      </c>
    </row>
    <row r="476" spans="1:3" ht="14.5" x14ac:dyDescent="0.35">
      <c r="A476" s="82" t="s">
        <v>121</v>
      </c>
      <c r="B476" s="84" t="s">
        <v>929</v>
      </c>
      <c r="C476" s="82" t="s">
        <v>929</v>
      </c>
    </row>
    <row r="477" spans="1:3" ht="15" customHeight="1" x14ac:dyDescent="0.35">
      <c r="A477" s="82" t="s">
        <v>121</v>
      </c>
      <c r="B477" s="84" t="s">
        <v>930</v>
      </c>
      <c r="C477" s="82" t="s">
        <v>930</v>
      </c>
    </row>
    <row r="478" spans="1:3" ht="14.5" x14ac:dyDescent="0.35">
      <c r="A478" s="82" t="s">
        <v>121</v>
      </c>
      <c r="B478" s="84" t="s">
        <v>931</v>
      </c>
      <c r="C478" s="82" t="s">
        <v>931</v>
      </c>
    </row>
    <row r="479" spans="1:3" ht="14.5" x14ac:dyDescent="0.35">
      <c r="A479" s="82" t="s">
        <v>121</v>
      </c>
      <c r="B479" s="84" t="s">
        <v>932</v>
      </c>
      <c r="C479" s="82" t="s">
        <v>932</v>
      </c>
    </row>
    <row r="480" spans="1:3" ht="14.5" x14ac:dyDescent="0.35">
      <c r="A480" s="82" t="s">
        <v>121</v>
      </c>
      <c r="B480" s="84" t="s">
        <v>933</v>
      </c>
      <c r="C480" s="82" t="s">
        <v>933</v>
      </c>
    </row>
    <row r="481" spans="1:3" ht="14.5" x14ac:dyDescent="0.35">
      <c r="A481" s="82" t="s">
        <v>121</v>
      </c>
      <c r="B481" s="84" t="s">
        <v>934</v>
      </c>
      <c r="C481" s="82" t="s">
        <v>934</v>
      </c>
    </row>
    <row r="482" spans="1:3" ht="14.5" x14ac:dyDescent="0.35">
      <c r="A482" s="82" t="s">
        <v>122</v>
      </c>
      <c r="B482" s="84" t="s">
        <v>935</v>
      </c>
      <c r="C482" s="82" t="s">
        <v>935</v>
      </c>
    </row>
    <row r="483" spans="1:3" ht="14.5" x14ac:dyDescent="0.35">
      <c r="A483" s="82" t="s">
        <v>122</v>
      </c>
      <c r="B483" s="84" t="s">
        <v>936</v>
      </c>
      <c r="C483" s="82" t="s">
        <v>936</v>
      </c>
    </row>
    <row r="484" spans="1:3" ht="14.5" x14ac:dyDescent="0.35">
      <c r="A484" s="82" t="s">
        <v>122</v>
      </c>
      <c r="B484" s="84" t="s">
        <v>937</v>
      </c>
      <c r="C484" s="82" t="s">
        <v>937</v>
      </c>
    </row>
    <row r="485" spans="1:3" ht="14.5" x14ac:dyDescent="0.35">
      <c r="A485" s="82" t="s">
        <v>122</v>
      </c>
      <c r="B485" s="84" t="s">
        <v>938</v>
      </c>
      <c r="C485" s="82" t="s">
        <v>938</v>
      </c>
    </row>
    <row r="486" spans="1:3" ht="14.5" x14ac:dyDescent="0.35">
      <c r="A486" s="82" t="s">
        <v>122</v>
      </c>
      <c r="B486" s="84" t="s">
        <v>939</v>
      </c>
      <c r="C486" s="82" t="s">
        <v>939</v>
      </c>
    </row>
    <row r="487" spans="1:3" ht="14.5" x14ac:dyDescent="0.35">
      <c r="A487" s="82" t="s">
        <v>122</v>
      </c>
      <c r="B487" s="84" t="s">
        <v>940</v>
      </c>
      <c r="C487" s="82" t="s">
        <v>940</v>
      </c>
    </row>
    <row r="488" spans="1:3" ht="14.5" x14ac:dyDescent="0.35">
      <c r="A488" s="82" t="s">
        <v>122</v>
      </c>
      <c r="B488" s="84" t="s">
        <v>941</v>
      </c>
      <c r="C488" s="82" t="s">
        <v>941</v>
      </c>
    </row>
    <row r="489" spans="1:3" ht="14.5" x14ac:dyDescent="0.35">
      <c r="A489" s="82" t="s">
        <v>122</v>
      </c>
      <c r="B489" s="84" t="s">
        <v>942</v>
      </c>
      <c r="C489" s="82" t="s">
        <v>942</v>
      </c>
    </row>
    <row r="490" spans="1:3" ht="14.5" x14ac:dyDescent="0.35">
      <c r="A490" s="82" t="s">
        <v>122</v>
      </c>
      <c r="B490" s="84" t="s">
        <v>943</v>
      </c>
      <c r="C490" s="82" t="s">
        <v>943</v>
      </c>
    </row>
    <row r="491" spans="1:3" ht="14.5" x14ac:dyDescent="0.35">
      <c r="A491" s="82" t="s">
        <v>122</v>
      </c>
      <c r="B491" s="84" t="s">
        <v>944</v>
      </c>
      <c r="C491" s="82" t="s">
        <v>944</v>
      </c>
    </row>
    <row r="492" spans="1:3" ht="14.5" x14ac:dyDescent="0.35">
      <c r="A492" s="82" t="s">
        <v>122</v>
      </c>
      <c r="B492" s="84" t="s">
        <v>945</v>
      </c>
      <c r="C492" s="82" t="s">
        <v>945</v>
      </c>
    </row>
    <row r="493" spans="1:3" ht="14.5" x14ac:dyDescent="0.35">
      <c r="A493" s="82" t="s">
        <v>122</v>
      </c>
      <c r="B493" s="84" t="s">
        <v>946</v>
      </c>
      <c r="C493" s="82" t="s">
        <v>946</v>
      </c>
    </row>
    <row r="494" spans="1:3" ht="14.5" x14ac:dyDescent="0.35">
      <c r="A494" s="82" t="s">
        <v>122</v>
      </c>
      <c r="B494" s="84" t="s">
        <v>947</v>
      </c>
      <c r="C494" s="82" t="s">
        <v>947</v>
      </c>
    </row>
    <row r="495" spans="1:3" ht="14.5" x14ac:dyDescent="0.35">
      <c r="A495" s="82" t="s">
        <v>122</v>
      </c>
      <c r="B495" s="84" t="s">
        <v>948</v>
      </c>
      <c r="C495" s="82" t="s">
        <v>948</v>
      </c>
    </row>
    <row r="496" spans="1:3" ht="14.5" x14ac:dyDescent="0.35">
      <c r="A496" s="82" t="s">
        <v>122</v>
      </c>
      <c r="B496" s="84" t="s">
        <v>949</v>
      </c>
      <c r="C496" s="82" t="s">
        <v>949</v>
      </c>
    </row>
    <row r="497" spans="1:3" ht="14.5" x14ac:dyDescent="0.35">
      <c r="A497" s="82" t="s">
        <v>122</v>
      </c>
      <c r="B497" s="84" t="s">
        <v>950</v>
      </c>
      <c r="C497" s="82" t="s">
        <v>950</v>
      </c>
    </row>
    <row r="498" spans="1:3" ht="14.5" x14ac:dyDescent="0.35">
      <c r="A498" s="82" t="s">
        <v>122</v>
      </c>
      <c r="B498" s="84" t="s">
        <v>951</v>
      </c>
      <c r="C498" s="82" t="s">
        <v>951</v>
      </c>
    </row>
    <row r="499" spans="1:3" ht="14.5" x14ac:dyDescent="0.35">
      <c r="A499" s="82" t="s">
        <v>122</v>
      </c>
      <c r="B499" s="84" t="s">
        <v>952</v>
      </c>
      <c r="C499" s="82" t="s">
        <v>952</v>
      </c>
    </row>
    <row r="500" spans="1:3" ht="14.5" x14ac:dyDescent="0.35">
      <c r="A500" s="82" t="s">
        <v>122</v>
      </c>
      <c r="B500" s="84" t="s">
        <v>953</v>
      </c>
      <c r="C500" s="82" t="s">
        <v>953</v>
      </c>
    </row>
    <row r="501" spans="1:3" ht="14.5" x14ac:dyDescent="0.35">
      <c r="A501" s="82" t="s">
        <v>122</v>
      </c>
      <c r="B501" s="84" t="s">
        <v>954</v>
      </c>
      <c r="C501" s="82" t="s">
        <v>954</v>
      </c>
    </row>
    <row r="502" spans="1:3" ht="14.5" x14ac:dyDescent="0.35">
      <c r="A502" s="82" t="s">
        <v>122</v>
      </c>
      <c r="B502" s="84" t="s">
        <v>955</v>
      </c>
      <c r="C502" s="82" t="s">
        <v>955</v>
      </c>
    </row>
    <row r="503" spans="1:3" ht="14.5" x14ac:dyDescent="0.35">
      <c r="A503" s="82" t="s">
        <v>122</v>
      </c>
      <c r="B503" s="84" t="s">
        <v>956</v>
      </c>
      <c r="C503" s="82" t="s">
        <v>956</v>
      </c>
    </row>
    <row r="504" spans="1:3" ht="14.5" x14ac:dyDescent="0.35">
      <c r="A504" s="82" t="s">
        <v>122</v>
      </c>
      <c r="B504" s="84" t="s">
        <v>957</v>
      </c>
      <c r="C504" s="82" t="s">
        <v>957</v>
      </c>
    </row>
    <row r="505" spans="1:3" ht="14.5" x14ac:dyDescent="0.35">
      <c r="A505" s="82" t="s">
        <v>122</v>
      </c>
      <c r="B505" s="84" t="s">
        <v>958</v>
      </c>
      <c r="C505" s="82" t="s">
        <v>958</v>
      </c>
    </row>
    <row r="506" spans="1:3" ht="29" x14ac:dyDescent="0.35">
      <c r="A506" s="82" t="s">
        <v>122</v>
      </c>
      <c r="B506" s="84" t="s">
        <v>959</v>
      </c>
      <c r="C506" s="82" t="s">
        <v>959</v>
      </c>
    </row>
    <row r="507" spans="1:3" ht="29" x14ac:dyDescent="0.35">
      <c r="A507" s="82" t="s">
        <v>122</v>
      </c>
      <c r="B507" s="84" t="s">
        <v>960</v>
      </c>
      <c r="C507" s="82" t="s">
        <v>960</v>
      </c>
    </row>
    <row r="508" spans="1:3" ht="14.5" x14ac:dyDescent="0.35">
      <c r="A508" s="82" t="s">
        <v>122</v>
      </c>
      <c r="B508" s="84" t="s">
        <v>961</v>
      </c>
      <c r="C508" s="82" t="s">
        <v>961</v>
      </c>
    </row>
    <row r="509" spans="1:3" ht="14.5" x14ac:dyDescent="0.35">
      <c r="A509" s="82" t="s">
        <v>122</v>
      </c>
      <c r="B509" s="84" t="s">
        <v>962</v>
      </c>
      <c r="C509" s="82" t="s">
        <v>962</v>
      </c>
    </row>
    <row r="510" spans="1:3" ht="14.5" x14ac:dyDescent="0.35">
      <c r="A510" s="82" t="s">
        <v>122</v>
      </c>
      <c r="B510" s="84" t="s">
        <v>963</v>
      </c>
      <c r="C510" s="82" t="s">
        <v>963</v>
      </c>
    </row>
    <row r="511" spans="1:3" ht="14.5" x14ac:dyDescent="0.35">
      <c r="A511" s="82" t="s">
        <v>122</v>
      </c>
      <c r="B511" s="84" t="s">
        <v>964</v>
      </c>
      <c r="C511" s="82" t="s">
        <v>964</v>
      </c>
    </row>
    <row r="512" spans="1:3" ht="29" x14ac:dyDescent="0.35">
      <c r="A512" s="82" t="s">
        <v>122</v>
      </c>
      <c r="B512" s="84" t="s">
        <v>965</v>
      </c>
      <c r="C512" s="82" t="s">
        <v>965</v>
      </c>
    </row>
    <row r="513" spans="1:3" ht="14.5" x14ac:dyDescent="0.35">
      <c r="A513" s="82" t="s">
        <v>122</v>
      </c>
      <c r="B513" s="84" t="s">
        <v>966</v>
      </c>
      <c r="C513" s="82" t="s">
        <v>966</v>
      </c>
    </row>
    <row r="514" spans="1:3" ht="14.5" x14ac:dyDescent="0.35">
      <c r="A514" s="82" t="s">
        <v>122</v>
      </c>
      <c r="B514" s="84" t="s">
        <v>967</v>
      </c>
      <c r="C514" s="82" t="s">
        <v>967</v>
      </c>
    </row>
    <row r="515" spans="1:3" ht="14.5" x14ac:dyDescent="0.35">
      <c r="A515" s="82" t="s">
        <v>122</v>
      </c>
      <c r="B515" s="84" t="s">
        <v>968</v>
      </c>
      <c r="C515" s="82" t="s">
        <v>968</v>
      </c>
    </row>
    <row r="516" spans="1:3" ht="29" x14ac:dyDescent="0.35">
      <c r="A516" s="82" t="s">
        <v>122</v>
      </c>
      <c r="B516" s="84" t="s">
        <v>969</v>
      </c>
      <c r="C516" s="82" t="s">
        <v>969</v>
      </c>
    </row>
    <row r="517" spans="1:3" ht="14.5" x14ac:dyDescent="0.35">
      <c r="A517" s="82" t="s">
        <v>122</v>
      </c>
      <c r="B517" s="84" t="s">
        <v>970</v>
      </c>
      <c r="C517" s="82" t="s">
        <v>970</v>
      </c>
    </row>
    <row r="518" spans="1:3" ht="14.5" x14ac:dyDescent="0.35">
      <c r="A518" s="82" t="s">
        <v>122</v>
      </c>
      <c r="B518" s="84" t="s">
        <v>971</v>
      </c>
      <c r="C518" s="82" t="s">
        <v>971</v>
      </c>
    </row>
    <row r="519" spans="1:3" ht="14.5" x14ac:dyDescent="0.35">
      <c r="A519" s="82" t="s">
        <v>122</v>
      </c>
      <c r="B519" s="84" t="s">
        <v>972</v>
      </c>
      <c r="C519" s="82" t="s">
        <v>972</v>
      </c>
    </row>
    <row r="520" spans="1:3" ht="14.5" x14ac:dyDescent="0.35">
      <c r="A520" s="82" t="s">
        <v>122</v>
      </c>
      <c r="B520" s="84" t="s">
        <v>973</v>
      </c>
      <c r="C520" s="82" t="s">
        <v>973</v>
      </c>
    </row>
    <row r="521" spans="1:3" ht="14.5" x14ac:dyDescent="0.35">
      <c r="A521" s="82" t="s">
        <v>122</v>
      </c>
      <c r="B521" s="84" t="s">
        <v>974</v>
      </c>
      <c r="C521" s="82" t="s">
        <v>974</v>
      </c>
    </row>
    <row r="522" spans="1:3" ht="14.5" x14ac:dyDescent="0.35">
      <c r="A522" s="82" t="s">
        <v>122</v>
      </c>
      <c r="B522" s="84" t="s">
        <v>975</v>
      </c>
      <c r="C522" s="82" t="s">
        <v>975</v>
      </c>
    </row>
    <row r="523" spans="1:3" ht="14.5" x14ac:dyDescent="0.35">
      <c r="A523" s="82" t="s">
        <v>122</v>
      </c>
      <c r="B523" s="84" t="s">
        <v>976</v>
      </c>
      <c r="C523" s="82" t="s">
        <v>976</v>
      </c>
    </row>
    <row r="524" spans="1:3" ht="14.5" x14ac:dyDescent="0.35">
      <c r="A524" s="82" t="s">
        <v>122</v>
      </c>
      <c r="B524" s="84" t="s">
        <v>977</v>
      </c>
      <c r="C524" s="82" t="s">
        <v>977</v>
      </c>
    </row>
    <row r="525" spans="1:3" ht="29" x14ac:dyDescent="0.35">
      <c r="A525" s="82" t="s">
        <v>122</v>
      </c>
      <c r="B525" s="84" t="s">
        <v>978</v>
      </c>
      <c r="C525" s="82" t="s">
        <v>978</v>
      </c>
    </row>
    <row r="526" spans="1:3" ht="29" x14ac:dyDescent="0.35">
      <c r="A526" s="82" t="s">
        <v>122</v>
      </c>
      <c r="B526" s="84" t="s">
        <v>979</v>
      </c>
      <c r="C526" s="82" t="s">
        <v>979</v>
      </c>
    </row>
    <row r="527" spans="1:3" ht="14.5" x14ac:dyDescent="0.35">
      <c r="A527" s="82" t="s">
        <v>122</v>
      </c>
      <c r="B527" s="84" t="s">
        <v>980</v>
      </c>
      <c r="C527" s="82" t="s">
        <v>980</v>
      </c>
    </row>
    <row r="528" spans="1:3" ht="14.5" x14ac:dyDescent="0.35">
      <c r="A528" s="82" t="s">
        <v>122</v>
      </c>
      <c r="B528" s="84" t="s">
        <v>981</v>
      </c>
      <c r="C528" s="82" t="s">
        <v>981</v>
      </c>
    </row>
    <row r="529" spans="1:3" ht="14.5" x14ac:dyDescent="0.35">
      <c r="A529" s="82" t="s">
        <v>122</v>
      </c>
      <c r="B529" s="84" t="s">
        <v>982</v>
      </c>
      <c r="C529" s="82" t="s">
        <v>982</v>
      </c>
    </row>
    <row r="530" spans="1:3" ht="14.5" x14ac:dyDescent="0.35">
      <c r="A530" s="82" t="s">
        <v>122</v>
      </c>
      <c r="B530" s="84" t="s">
        <v>983</v>
      </c>
      <c r="C530" s="82" t="s">
        <v>983</v>
      </c>
    </row>
    <row r="531" spans="1:3" ht="14.5" x14ac:dyDescent="0.35">
      <c r="A531" s="82" t="s">
        <v>122</v>
      </c>
      <c r="B531" s="84" t="s">
        <v>984</v>
      </c>
      <c r="C531" s="82" t="s">
        <v>984</v>
      </c>
    </row>
    <row r="532" spans="1:3" ht="14.5" x14ac:dyDescent="0.35">
      <c r="A532" s="82" t="s">
        <v>122</v>
      </c>
      <c r="B532" s="84" t="s">
        <v>985</v>
      </c>
      <c r="C532" s="82" t="s">
        <v>985</v>
      </c>
    </row>
    <row r="533" spans="1:3" ht="14.5" x14ac:dyDescent="0.35">
      <c r="A533" s="82" t="s">
        <v>122</v>
      </c>
      <c r="B533" s="84" t="s">
        <v>986</v>
      </c>
      <c r="C533" s="82" t="s">
        <v>986</v>
      </c>
    </row>
    <row r="534" spans="1:3" ht="14.5" x14ac:dyDescent="0.35">
      <c r="A534" s="82" t="s">
        <v>122</v>
      </c>
      <c r="B534" s="84" t="s">
        <v>987</v>
      </c>
      <c r="C534" s="82" t="s">
        <v>987</v>
      </c>
    </row>
    <row r="535" spans="1:3" ht="14.5" x14ac:dyDescent="0.35">
      <c r="A535" s="82" t="s">
        <v>122</v>
      </c>
      <c r="B535" s="84" t="s">
        <v>988</v>
      </c>
      <c r="C535" s="82" t="s">
        <v>988</v>
      </c>
    </row>
    <row r="536" spans="1:3" ht="14.5" x14ac:dyDescent="0.35">
      <c r="A536" s="82" t="s">
        <v>122</v>
      </c>
      <c r="B536" s="84" t="s">
        <v>989</v>
      </c>
      <c r="C536" s="82" t="s">
        <v>989</v>
      </c>
    </row>
    <row r="537" spans="1:3" ht="14.5" x14ac:dyDescent="0.35">
      <c r="A537" s="82" t="s">
        <v>122</v>
      </c>
      <c r="B537" s="84" t="s">
        <v>990</v>
      </c>
      <c r="C537" s="82" t="s">
        <v>990</v>
      </c>
    </row>
    <row r="538" spans="1:3" ht="14.5" x14ac:dyDescent="0.35">
      <c r="A538" s="82" t="s">
        <v>122</v>
      </c>
      <c r="B538" s="84" t="s">
        <v>991</v>
      </c>
      <c r="C538" s="82" t="s">
        <v>991</v>
      </c>
    </row>
    <row r="539" spans="1:3" ht="14.5" x14ac:dyDescent="0.35">
      <c r="A539" s="82" t="s">
        <v>122</v>
      </c>
      <c r="B539" s="84" t="s">
        <v>992</v>
      </c>
      <c r="C539" s="82" t="s">
        <v>992</v>
      </c>
    </row>
    <row r="540" spans="1:3" ht="14.5" x14ac:dyDescent="0.35">
      <c r="A540" s="82" t="s">
        <v>122</v>
      </c>
      <c r="B540" s="84" t="s">
        <v>993</v>
      </c>
      <c r="C540" s="82" t="s">
        <v>993</v>
      </c>
    </row>
    <row r="541" spans="1:3" ht="14.5" x14ac:dyDescent="0.35">
      <c r="A541" s="82" t="s">
        <v>122</v>
      </c>
      <c r="B541" s="84" t="s">
        <v>994</v>
      </c>
      <c r="C541" s="82" t="s">
        <v>994</v>
      </c>
    </row>
    <row r="542" spans="1:3" ht="14.5" x14ac:dyDescent="0.35">
      <c r="A542" s="82" t="s">
        <v>122</v>
      </c>
      <c r="B542" s="84" t="s">
        <v>995</v>
      </c>
      <c r="C542" s="82" t="s">
        <v>995</v>
      </c>
    </row>
    <row r="543" spans="1:3" ht="14.5" x14ac:dyDescent="0.35">
      <c r="A543" s="82" t="s">
        <v>122</v>
      </c>
      <c r="B543" s="84" t="s">
        <v>996</v>
      </c>
      <c r="C543" s="82" t="s">
        <v>996</v>
      </c>
    </row>
    <row r="544" spans="1:3" ht="14.5" x14ac:dyDescent="0.35">
      <c r="A544" s="82" t="s">
        <v>122</v>
      </c>
      <c r="B544" s="84" t="s">
        <v>997</v>
      </c>
      <c r="C544" s="82" t="s">
        <v>997</v>
      </c>
    </row>
    <row r="545" spans="1:3" ht="14.5" x14ac:dyDescent="0.35">
      <c r="A545" s="82" t="s">
        <v>122</v>
      </c>
      <c r="B545" s="84" t="s">
        <v>998</v>
      </c>
      <c r="C545" s="82" t="s">
        <v>998</v>
      </c>
    </row>
    <row r="546" spans="1:3" ht="14.5" x14ac:dyDescent="0.35">
      <c r="A546" s="82" t="s">
        <v>122</v>
      </c>
      <c r="B546" s="84" t="s">
        <v>999</v>
      </c>
      <c r="C546" s="82" t="s">
        <v>999</v>
      </c>
    </row>
    <row r="547" spans="1:3" ht="14.5" x14ac:dyDescent="0.35">
      <c r="A547" s="82" t="s">
        <v>1000</v>
      </c>
      <c r="B547" s="82" t="s">
        <v>108</v>
      </c>
      <c r="C547" s="82" t="s">
        <v>108</v>
      </c>
    </row>
    <row r="548" spans="1:3" ht="14.5" x14ac:dyDescent="0.35">
      <c r="A548" s="82" t="s">
        <v>1000</v>
      </c>
      <c r="B548" s="82" t="s">
        <v>627</v>
      </c>
      <c r="C548" s="82" t="s">
        <v>627</v>
      </c>
    </row>
    <row r="549" spans="1:3" ht="14.5" x14ac:dyDescent="0.35">
      <c r="A549" s="82" t="s">
        <v>1000</v>
      </c>
      <c r="B549" s="82" t="s">
        <v>1001</v>
      </c>
      <c r="C549" s="82" t="s">
        <v>1001</v>
      </c>
    </row>
  </sheetData>
  <sortState xmlns:xlrd2="http://schemas.microsoft.com/office/spreadsheetml/2017/richdata2" ref="A2:C251">
    <sortCondition ref="C2:C251"/>
  </sortState>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6AA75-17B8-4A4E-8D4C-C9921EB7DC03}">
  <dimension ref="A1:AC157"/>
  <sheetViews>
    <sheetView topLeftCell="L36" workbookViewId="0">
      <selection activeCell="Q19" sqref="Q19"/>
    </sheetView>
  </sheetViews>
  <sheetFormatPr defaultColWidth="9.1796875" defaultRowHeight="11.5" x14ac:dyDescent="0.25"/>
  <cols>
    <col min="1" max="1" width="76.453125" style="27" customWidth="1"/>
    <col min="2" max="2" width="14.26953125" style="58" customWidth="1"/>
    <col min="3" max="3" width="12.54296875" style="58" customWidth="1"/>
    <col min="4" max="4" width="9.1796875" style="27"/>
    <col min="5" max="5" width="39.453125" style="27" customWidth="1"/>
    <col min="6" max="6" width="22.81640625" style="55" customWidth="1"/>
    <col min="7" max="7" width="9.1796875" style="27"/>
    <col min="8" max="8" width="39.453125" style="27" customWidth="1"/>
    <col min="9" max="9" width="22.81640625" style="55" customWidth="1"/>
    <col min="10" max="10" width="9.1796875" style="27"/>
    <col min="11" max="11" width="38.7265625" style="27" customWidth="1"/>
    <col min="12" max="12" width="22.7265625" style="27" customWidth="1"/>
    <col min="13" max="13" width="9.1796875" style="27"/>
    <col min="14" max="14" width="33.7265625" style="27" customWidth="1"/>
    <col min="15" max="16" width="21.81640625" style="27" customWidth="1"/>
    <col min="17" max="17" width="36.81640625" style="27" customWidth="1"/>
    <col min="18" max="18" width="20.26953125" style="27" customWidth="1"/>
    <col min="19" max="19" width="9.1796875" style="27"/>
    <col min="20" max="20" width="36.26953125" style="27" customWidth="1"/>
    <col min="21" max="21" width="22" style="27" customWidth="1"/>
    <col min="22" max="24" width="9.1796875" style="27"/>
    <col min="25" max="25" width="9.1796875" style="27" customWidth="1"/>
    <col min="26" max="26" width="9.1796875" style="27"/>
    <col min="27" max="27" width="9.1796875" style="27" customWidth="1"/>
    <col min="28" max="16384" width="9.1796875" style="27"/>
  </cols>
  <sheetData>
    <row r="1" spans="1:29" ht="43.5" customHeight="1" x14ac:dyDescent="0.25">
      <c r="A1" s="253" t="s">
        <v>1408</v>
      </c>
      <c r="B1" s="253"/>
      <c r="C1" s="253"/>
      <c r="E1" s="253" t="s">
        <v>1409</v>
      </c>
      <c r="F1" s="253"/>
      <c r="H1" s="253" t="s">
        <v>1410</v>
      </c>
      <c r="I1" s="253"/>
      <c r="K1" s="253" t="s">
        <v>1409</v>
      </c>
      <c r="L1" s="253"/>
      <c r="N1" s="253" t="s">
        <v>1411</v>
      </c>
      <c r="O1" s="253"/>
      <c r="P1" s="253"/>
      <c r="Q1" s="253"/>
      <c r="R1" s="253"/>
      <c r="T1" s="253" t="s">
        <v>1412</v>
      </c>
      <c r="U1" s="253"/>
    </row>
    <row r="2" spans="1:29" ht="43.5" x14ac:dyDescent="0.25">
      <c r="A2" s="60" t="s">
        <v>1413</v>
      </c>
      <c r="B2" s="59" t="s">
        <v>1414</v>
      </c>
      <c r="C2" s="59" t="s">
        <v>1415</v>
      </c>
      <c r="E2" s="60" t="s">
        <v>1416</v>
      </c>
      <c r="F2" s="56" t="s">
        <v>1407</v>
      </c>
      <c r="H2" s="60" t="s">
        <v>1417</v>
      </c>
      <c r="I2" s="56" t="s">
        <v>1418</v>
      </c>
      <c r="K2" s="60" t="s">
        <v>1416</v>
      </c>
      <c r="L2" s="56" t="s">
        <v>1407</v>
      </c>
      <c r="N2" s="60" t="s">
        <v>1419</v>
      </c>
      <c r="O2" s="60" t="s">
        <v>1420</v>
      </c>
      <c r="P2" s="60" t="s">
        <v>1421</v>
      </c>
      <c r="Q2" s="60" t="s">
        <v>1422</v>
      </c>
      <c r="R2" s="56" t="s">
        <v>1423</v>
      </c>
      <c r="T2" s="56" t="s">
        <v>1424</v>
      </c>
      <c r="U2" s="56" t="s">
        <v>1407</v>
      </c>
      <c r="X2" s="250">
        <v>1</v>
      </c>
      <c r="Y2" s="219" t="s">
        <v>846</v>
      </c>
      <c r="Z2" s="215" t="s">
        <v>1425</v>
      </c>
      <c r="AA2" s="212" t="s">
        <v>1426</v>
      </c>
      <c r="AB2" s="144" t="s">
        <v>935</v>
      </c>
      <c r="AC2" s="145">
        <v>4</v>
      </c>
    </row>
    <row r="3" spans="1:29" ht="11.5" customHeight="1" x14ac:dyDescent="0.35">
      <c r="A3" s="27" t="s">
        <v>689</v>
      </c>
      <c r="B3" s="58">
        <v>5</v>
      </c>
      <c r="C3" s="58">
        <v>5</v>
      </c>
      <c r="E3" s="57" t="s">
        <v>628</v>
      </c>
      <c r="F3" s="55">
        <v>3</v>
      </c>
      <c r="H3" s="57" t="s">
        <v>1427</v>
      </c>
      <c r="I3" s="55">
        <v>5</v>
      </c>
      <c r="K3" s="57" t="s">
        <v>664</v>
      </c>
      <c r="L3" s="55">
        <v>4</v>
      </c>
      <c r="N3" s="265" t="s">
        <v>846</v>
      </c>
      <c r="O3" s="264" t="s">
        <v>1425</v>
      </c>
      <c r="P3" s="265" t="s">
        <v>1426</v>
      </c>
      <c r="Q3" s="96" t="s">
        <v>935</v>
      </c>
      <c r="R3" s="86">
        <v>4</v>
      </c>
      <c r="T3" s="5" t="s">
        <v>772</v>
      </c>
      <c r="U3" s="85">
        <v>3</v>
      </c>
      <c r="X3" s="232"/>
      <c r="Y3" s="234"/>
      <c r="Z3" s="216"/>
      <c r="AA3" s="214"/>
      <c r="AB3" s="146" t="s">
        <v>936</v>
      </c>
      <c r="AC3" s="147">
        <v>5</v>
      </c>
    </row>
    <row r="4" spans="1:29" ht="15.75" customHeight="1" x14ac:dyDescent="0.35">
      <c r="A4" s="27" t="s">
        <v>691</v>
      </c>
      <c r="B4" s="58">
        <v>5</v>
      </c>
      <c r="C4" s="58">
        <v>5</v>
      </c>
      <c r="E4" s="57" t="s">
        <v>630</v>
      </c>
      <c r="F4" s="55">
        <v>3</v>
      </c>
      <c r="H4" s="57" t="s">
        <v>1428</v>
      </c>
      <c r="I4" s="55">
        <v>5</v>
      </c>
      <c r="K4" s="57" t="s">
        <v>666</v>
      </c>
      <c r="L4" s="55">
        <v>4</v>
      </c>
      <c r="N4" s="256"/>
      <c r="O4" s="261"/>
      <c r="P4" s="257"/>
      <c r="Q4" s="97" t="s">
        <v>936</v>
      </c>
      <c r="R4" s="87">
        <v>5</v>
      </c>
      <c r="T4" s="5" t="s">
        <v>774</v>
      </c>
      <c r="U4" s="85">
        <v>3</v>
      </c>
      <c r="X4" s="232"/>
      <c r="Y4" s="234"/>
      <c r="Z4" s="148" t="s">
        <v>1429</v>
      </c>
      <c r="AA4" s="149" t="s">
        <v>1430</v>
      </c>
      <c r="AB4" s="149" t="s">
        <v>1001</v>
      </c>
      <c r="AC4" s="145">
        <v>5</v>
      </c>
    </row>
    <row r="5" spans="1:29" ht="11.5" customHeight="1" x14ac:dyDescent="0.35">
      <c r="A5" s="27" t="s">
        <v>692</v>
      </c>
      <c r="B5" s="58">
        <v>5</v>
      </c>
      <c r="C5" s="58">
        <v>5</v>
      </c>
      <c r="E5" s="57" t="s">
        <v>632</v>
      </c>
      <c r="F5" s="55">
        <v>3</v>
      </c>
      <c r="H5" s="57" t="s">
        <v>434</v>
      </c>
      <c r="I5" s="55">
        <v>5</v>
      </c>
      <c r="K5" s="57" t="s">
        <v>668</v>
      </c>
      <c r="L5" s="55">
        <v>4</v>
      </c>
      <c r="N5" s="256"/>
      <c r="O5" s="98" t="s">
        <v>1429</v>
      </c>
      <c r="P5" s="97" t="s">
        <v>1430</v>
      </c>
      <c r="Q5" s="97" t="s">
        <v>1001</v>
      </c>
      <c r="R5" s="87">
        <v>5</v>
      </c>
      <c r="T5" s="5" t="s">
        <v>776</v>
      </c>
      <c r="U5" s="85">
        <v>4</v>
      </c>
      <c r="X5" s="232"/>
      <c r="Y5" s="234"/>
      <c r="Z5" s="150" t="s">
        <v>1431</v>
      </c>
      <c r="AA5" s="151" t="s">
        <v>1432</v>
      </c>
      <c r="AB5" s="151" t="s">
        <v>1001</v>
      </c>
      <c r="AC5" s="147">
        <v>3</v>
      </c>
    </row>
    <row r="6" spans="1:29" ht="11.5" customHeight="1" x14ac:dyDescent="0.35">
      <c r="A6" s="27" t="s">
        <v>694</v>
      </c>
      <c r="B6" s="58">
        <v>5</v>
      </c>
      <c r="C6" s="58">
        <v>5</v>
      </c>
      <c r="E6" s="57" t="s">
        <v>634</v>
      </c>
      <c r="F6" s="55">
        <v>5</v>
      </c>
      <c r="H6" s="57" t="s">
        <v>212</v>
      </c>
      <c r="I6" s="55">
        <v>5</v>
      </c>
      <c r="K6" s="57" t="s">
        <v>670</v>
      </c>
      <c r="L6" s="55">
        <v>3</v>
      </c>
      <c r="N6" s="256"/>
      <c r="O6" s="98" t="s">
        <v>1433</v>
      </c>
      <c r="P6" s="97" t="s">
        <v>1432</v>
      </c>
      <c r="Q6" s="97" t="s">
        <v>1001</v>
      </c>
      <c r="R6" s="87">
        <v>3</v>
      </c>
      <c r="T6" s="5" t="s">
        <v>778</v>
      </c>
      <c r="U6" s="85">
        <v>1</v>
      </c>
      <c r="X6" s="232"/>
      <c r="Y6" s="234"/>
      <c r="Z6" s="217" t="s">
        <v>1434</v>
      </c>
      <c r="AA6" s="219" t="s">
        <v>1435</v>
      </c>
      <c r="AB6" s="152" t="s">
        <v>1436</v>
      </c>
      <c r="AC6" s="153">
        <v>3</v>
      </c>
    </row>
    <row r="7" spans="1:29" ht="11.5" customHeight="1" x14ac:dyDescent="0.35">
      <c r="A7" s="27" t="s">
        <v>695</v>
      </c>
      <c r="B7" s="58">
        <v>5</v>
      </c>
      <c r="C7" s="58">
        <v>5</v>
      </c>
      <c r="E7" s="57" t="s">
        <v>636</v>
      </c>
      <c r="F7" s="55">
        <v>5</v>
      </c>
      <c r="H7" s="57" t="s">
        <v>1437</v>
      </c>
      <c r="I7" s="55">
        <v>5</v>
      </c>
      <c r="K7" s="57" t="s">
        <v>672</v>
      </c>
      <c r="L7" s="55">
        <v>2</v>
      </c>
      <c r="N7" s="256"/>
      <c r="O7" s="260" t="s">
        <v>1434</v>
      </c>
      <c r="P7" s="256" t="s">
        <v>1435</v>
      </c>
      <c r="Q7" s="99" t="s">
        <v>1436</v>
      </c>
      <c r="R7" s="87">
        <v>3</v>
      </c>
      <c r="T7" s="5" t="s">
        <v>780</v>
      </c>
      <c r="U7" s="85">
        <v>3</v>
      </c>
      <c r="X7" s="232"/>
      <c r="Y7" s="234"/>
      <c r="Z7" s="235"/>
      <c r="AA7" s="234"/>
      <c r="AB7" s="152" t="s">
        <v>1438</v>
      </c>
      <c r="AC7" s="153">
        <v>4</v>
      </c>
    </row>
    <row r="8" spans="1:29" ht="11.5" customHeight="1" x14ac:dyDescent="0.35">
      <c r="A8" s="27" t="s">
        <v>697</v>
      </c>
      <c r="B8" s="58">
        <v>5</v>
      </c>
      <c r="C8" s="58">
        <v>5</v>
      </c>
      <c r="E8" s="57" t="s">
        <v>638</v>
      </c>
      <c r="F8" s="55">
        <v>2</v>
      </c>
      <c r="H8" s="57" t="s">
        <v>264</v>
      </c>
      <c r="I8" s="55">
        <v>5</v>
      </c>
      <c r="K8" s="57" t="s">
        <v>674</v>
      </c>
      <c r="L8" s="55">
        <v>3</v>
      </c>
      <c r="N8" s="256"/>
      <c r="O8" s="260"/>
      <c r="P8" s="256"/>
      <c r="Q8" s="99" t="s">
        <v>1438</v>
      </c>
      <c r="R8" s="87">
        <v>4</v>
      </c>
      <c r="T8" s="5" t="s">
        <v>782</v>
      </c>
      <c r="U8" s="85">
        <v>4</v>
      </c>
      <c r="X8" s="232"/>
      <c r="Y8" s="234"/>
      <c r="Z8" s="235"/>
      <c r="AA8" s="234"/>
      <c r="AB8" s="154" t="s">
        <v>939</v>
      </c>
      <c r="AC8" s="153">
        <v>3</v>
      </c>
    </row>
    <row r="9" spans="1:29" ht="11.5" customHeight="1" x14ac:dyDescent="0.35">
      <c r="A9" s="27" t="s">
        <v>698</v>
      </c>
      <c r="B9" s="58">
        <v>5</v>
      </c>
      <c r="C9" s="58">
        <v>5</v>
      </c>
      <c r="E9" s="57" t="s">
        <v>640</v>
      </c>
      <c r="F9" s="55">
        <v>3</v>
      </c>
      <c r="H9" s="57" t="s">
        <v>314</v>
      </c>
      <c r="I9" s="55">
        <v>5</v>
      </c>
      <c r="K9" s="57" t="s">
        <v>676</v>
      </c>
      <c r="L9" s="55">
        <v>4</v>
      </c>
      <c r="N9" s="256"/>
      <c r="O9" s="260"/>
      <c r="P9" s="256"/>
      <c r="Q9" s="99" t="s">
        <v>939</v>
      </c>
      <c r="R9" s="87">
        <v>3</v>
      </c>
      <c r="T9" s="5" t="s">
        <v>784</v>
      </c>
      <c r="U9" s="85">
        <v>4</v>
      </c>
      <c r="X9" s="233"/>
      <c r="Y9" s="220"/>
      <c r="Z9" s="218"/>
      <c r="AA9" s="220"/>
      <c r="AB9" s="152" t="s">
        <v>940</v>
      </c>
      <c r="AC9" s="153">
        <v>3</v>
      </c>
    </row>
    <row r="10" spans="1:29" ht="11.5" customHeight="1" x14ac:dyDescent="0.35">
      <c r="A10" s="27" t="s">
        <v>700</v>
      </c>
      <c r="B10" s="58">
        <v>5</v>
      </c>
      <c r="C10" s="58">
        <v>5</v>
      </c>
      <c r="E10" s="57" t="s">
        <v>642</v>
      </c>
      <c r="F10" s="55">
        <v>4</v>
      </c>
      <c r="H10" s="57" t="s">
        <v>338</v>
      </c>
      <c r="I10" s="55">
        <v>5</v>
      </c>
      <c r="K10" s="57" t="s">
        <v>678</v>
      </c>
      <c r="L10" s="55">
        <v>1</v>
      </c>
      <c r="N10" s="257"/>
      <c r="O10" s="261"/>
      <c r="P10" s="257"/>
      <c r="Q10" s="99" t="s">
        <v>940</v>
      </c>
      <c r="R10" s="87">
        <v>3</v>
      </c>
      <c r="T10" s="5" t="s">
        <v>786</v>
      </c>
      <c r="U10" s="85">
        <v>4</v>
      </c>
      <c r="X10" s="179" t="s">
        <v>690</v>
      </c>
      <c r="Y10" s="151" t="s">
        <v>846</v>
      </c>
      <c r="Z10" s="150"/>
      <c r="AA10" s="151" t="s">
        <v>1001</v>
      </c>
      <c r="AB10" s="151" t="s">
        <v>1001</v>
      </c>
      <c r="AC10" s="147">
        <v>4</v>
      </c>
    </row>
    <row r="11" spans="1:29" ht="29.15" customHeight="1" x14ac:dyDescent="0.35">
      <c r="A11" s="27" t="s">
        <v>701</v>
      </c>
      <c r="B11" s="58">
        <v>5</v>
      </c>
      <c r="C11" s="58">
        <v>5</v>
      </c>
      <c r="E11" s="57" t="s">
        <v>644</v>
      </c>
      <c r="F11" s="55">
        <v>1</v>
      </c>
      <c r="H11" s="57" t="s">
        <v>376</v>
      </c>
      <c r="I11" s="55">
        <v>5</v>
      </c>
      <c r="K11" s="57" t="s">
        <v>680</v>
      </c>
      <c r="L11" s="55">
        <v>4</v>
      </c>
      <c r="N11" s="90" t="s">
        <v>846</v>
      </c>
      <c r="O11" s="98" t="s">
        <v>1013</v>
      </c>
      <c r="P11" s="97" t="s">
        <v>1001</v>
      </c>
      <c r="Q11" s="97" t="s">
        <v>1001</v>
      </c>
      <c r="R11" s="87">
        <v>4</v>
      </c>
      <c r="T11" s="5" t="s">
        <v>788</v>
      </c>
      <c r="U11" s="85">
        <v>4</v>
      </c>
      <c r="X11" s="180" t="s">
        <v>1439</v>
      </c>
      <c r="Y11" s="157" t="s">
        <v>847</v>
      </c>
      <c r="Z11" s="158"/>
      <c r="AA11" s="149" t="s">
        <v>1001</v>
      </c>
      <c r="AB11" s="149" t="s">
        <v>1001</v>
      </c>
      <c r="AC11" s="145">
        <v>5</v>
      </c>
    </row>
    <row r="12" spans="1:29" ht="93" customHeight="1" x14ac:dyDescent="0.35">
      <c r="A12" s="27" t="s">
        <v>702</v>
      </c>
      <c r="B12" s="58">
        <v>1</v>
      </c>
      <c r="C12" s="58">
        <v>5</v>
      </c>
      <c r="E12" s="57" t="s">
        <v>646</v>
      </c>
      <c r="F12" s="55">
        <v>1</v>
      </c>
      <c r="H12" s="57" t="s">
        <v>382</v>
      </c>
      <c r="I12" s="55">
        <v>5</v>
      </c>
      <c r="K12" s="57"/>
      <c r="L12" s="55"/>
      <c r="N12" s="91" t="s">
        <v>847</v>
      </c>
      <c r="O12" s="100" t="s">
        <v>1013</v>
      </c>
      <c r="P12" s="97" t="s">
        <v>1001</v>
      </c>
      <c r="Q12" s="97" t="s">
        <v>1001</v>
      </c>
      <c r="R12" s="87">
        <v>5</v>
      </c>
      <c r="T12" s="5" t="s">
        <v>790</v>
      </c>
      <c r="U12" s="85">
        <v>2</v>
      </c>
      <c r="X12" s="227">
        <v>2</v>
      </c>
      <c r="Y12" s="212" t="s">
        <v>848</v>
      </c>
      <c r="Z12" s="150" t="s">
        <v>1425</v>
      </c>
      <c r="AA12" s="151" t="s">
        <v>1440</v>
      </c>
      <c r="AB12" s="151" t="s">
        <v>1001</v>
      </c>
      <c r="AC12" s="228">
        <v>5</v>
      </c>
    </row>
    <row r="13" spans="1:29" ht="11.5" customHeight="1" x14ac:dyDescent="0.35">
      <c r="A13" s="27" t="s">
        <v>703</v>
      </c>
      <c r="B13" s="58">
        <v>1</v>
      </c>
      <c r="C13" s="58">
        <v>5</v>
      </c>
      <c r="E13" s="57" t="s">
        <v>648</v>
      </c>
      <c r="F13" s="55">
        <v>5</v>
      </c>
      <c r="H13" s="57" t="s">
        <v>402</v>
      </c>
      <c r="I13" s="55">
        <v>5</v>
      </c>
      <c r="K13" s="57"/>
      <c r="L13" s="55"/>
      <c r="N13" s="256" t="s">
        <v>848</v>
      </c>
      <c r="O13" s="98" t="s">
        <v>1425</v>
      </c>
      <c r="P13" s="97" t="s">
        <v>1440</v>
      </c>
      <c r="Q13" s="97" t="s">
        <v>1001</v>
      </c>
      <c r="R13" s="266">
        <v>5</v>
      </c>
      <c r="T13" s="5" t="s">
        <v>792</v>
      </c>
      <c r="U13" s="85">
        <v>2</v>
      </c>
      <c r="X13" s="210"/>
      <c r="Y13" s="213"/>
      <c r="Z13" s="150" t="s">
        <v>1429</v>
      </c>
      <c r="AA13" s="151" t="s">
        <v>1441</v>
      </c>
      <c r="AB13" s="151" t="s">
        <v>1001</v>
      </c>
      <c r="AC13" s="229"/>
    </row>
    <row r="14" spans="1:29" ht="24" customHeight="1" x14ac:dyDescent="0.35">
      <c r="A14" s="27" t="s">
        <v>704</v>
      </c>
      <c r="B14" s="58">
        <v>5</v>
      </c>
      <c r="C14" s="58">
        <v>5</v>
      </c>
      <c r="E14" s="57" t="s">
        <v>649</v>
      </c>
      <c r="F14" s="55">
        <v>5</v>
      </c>
      <c r="H14" s="27" t="s">
        <v>540</v>
      </c>
      <c r="I14" s="55">
        <v>5</v>
      </c>
      <c r="N14" s="256"/>
      <c r="O14" s="98" t="s">
        <v>1429</v>
      </c>
      <c r="P14" s="97" t="s">
        <v>1441</v>
      </c>
      <c r="Q14" s="97" t="s">
        <v>1001</v>
      </c>
      <c r="R14" s="266"/>
      <c r="T14" s="5" t="s">
        <v>794</v>
      </c>
      <c r="U14" s="85">
        <v>5</v>
      </c>
      <c r="X14" s="211"/>
      <c r="Y14" s="214"/>
      <c r="Z14" s="150" t="s">
        <v>1433</v>
      </c>
      <c r="AA14" s="151" t="s">
        <v>1442</v>
      </c>
      <c r="AB14" s="151" t="s">
        <v>1001</v>
      </c>
      <c r="AC14" s="230"/>
    </row>
    <row r="15" spans="1:29" ht="11.5" customHeight="1" x14ac:dyDescent="0.35">
      <c r="A15" s="27" t="s">
        <v>705</v>
      </c>
      <c r="B15" s="58">
        <v>1</v>
      </c>
      <c r="C15" s="58">
        <v>5</v>
      </c>
      <c r="H15" s="27" t="s">
        <v>546</v>
      </c>
      <c r="I15" s="55">
        <v>5</v>
      </c>
      <c r="N15" s="257"/>
      <c r="O15" s="98" t="s">
        <v>1433</v>
      </c>
      <c r="P15" s="97" t="s">
        <v>1442</v>
      </c>
      <c r="Q15" s="97" t="s">
        <v>1001</v>
      </c>
      <c r="R15" s="267"/>
      <c r="T15" s="5" t="s">
        <v>796</v>
      </c>
      <c r="U15" s="85">
        <v>5</v>
      </c>
      <c r="X15" s="231">
        <v>3</v>
      </c>
      <c r="Y15" s="219" t="s">
        <v>849</v>
      </c>
      <c r="Z15" s="217" t="s">
        <v>1425</v>
      </c>
      <c r="AA15" s="219" t="s">
        <v>1443</v>
      </c>
      <c r="AB15" s="159" t="s">
        <v>941</v>
      </c>
      <c r="AC15" s="145">
        <v>3</v>
      </c>
    </row>
    <row r="16" spans="1:29" ht="29" x14ac:dyDescent="0.35">
      <c r="A16" s="27" t="s">
        <v>707</v>
      </c>
      <c r="B16" s="58">
        <v>1</v>
      </c>
      <c r="C16" s="58">
        <v>5</v>
      </c>
      <c r="H16" s="27" t="s">
        <v>552</v>
      </c>
      <c r="I16" s="55">
        <v>5</v>
      </c>
      <c r="N16" s="256" t="s">
        <v>849</v>
      </c>
      <c r="O16" s="260" t="s">
        <v>1425</v>
      </c>
      <c r="P16" s="256" t="s">
        <v>1443</v>
      </c>
      <c r="Q16" s="101" t="s">
        <v>941</v>
      </c>
      <c r="R16" s="87">
        <v>3</v>
      </c>
      <c r="T16" s="5" t="s">
        <v>798</v>
      </c>
      <c r="U16" s="85">
        <v>5</v>
      </c>
      <c r="X16" s="232"/>
      <c r="Y16" s="234"/>
      <c r="Z16" s="235"/>
      <c r="AA16" s="234"/>
      <c r="AB16" s="159" t="s">
        <v>942</v>
      </c>
      <c r="AC16" s="145">
        <v>3</v>
      </c>
    </row>
    <row r="17" spans="1:29" ht="11.5" customHeight="1" x14ac:dyDescent="0.35">
      <c r="A17" s="27" t="s">
        <v>708</v>
      </c>
      <c r="B17" s="58">
        <v>1</v>
      </c>
      <c r="C17" s="58">
        <v>5</v>
      </c>
      <c r="H17" s="27" t="s">
        <v>622</v>
      </c>
      <c r="I17" s="55">
        <v>5</v>
      </c>
      <c r="N17" s="256"/>
      <c r="O17" s="260"/>
      <c r="P17" s="256"/>
      <c r="Q17" s="101" t="s">
        <v>942</v>
      </c>
      <c r="R17" s="87">
        <v>3</v>
      </c>
      <c r="T17" s="5" t="s">
        <v>800</v>
      </c>
      <c r="U17" s="85">
        <v>5</v>
      </c>
      <c r="X17" s="232"/>
      <c r="Y17" s="234"/>
      <c r="Z17" s="235"/>
      <c r="AA17" s="234"/>
      <c r="AB17" s="160" t="s">
        <v>943</v>
      </c>
      <c r="AC17" s="145">
        <v>3</v>
      </c>
    </row>
    <row r="18" spans="1:29" ht="11.5" customHeight="1" x14ac:dyDescent="0.35">
      <c r="A18" s="27" t="s">
        <v>709</v>
      </c>
      <c r="B18" s="58">
        <v>1</v>
      </c>
      <c r="C18" s="58">
        <v>3</v>
      </c>
      <c r="H18" s="27" t="s">
        <v>134</v>
      </c>
      <c r="I18" s="55">
        <v>3</v>
      </c>
      <c r="N18" s="256"/>
      <c r="O18" s="260"/>
      <c r="P18" s="256"/>
      <c r="Q18" s="101" t="s">
        <v>943</v>
      </c>
      <c r="R18" s="87">
        <v>3</v>
      </c>
      <c r="T18" s="5" t="s">
        <v>802</v>
      </c>
      <c r="U18" s="85">
        <v>5</v>
      </c>
      <c r="X18" s="232"/>
      <c r="Y18" s="234"/>
      <c r="Z18" s="235"/>
      <c r="AA18" s="234"/>
      <c r="AB18" s="159" t="s">
        <v>944</v>
      </c>
      <c r="AC18" s="145">
        <v>3</v>
      </c>
    </row>
    <row r="19" spans="1:29" ht="11.5" customHeight="1" x14ac:dyDescent="0.35">
      <c r="A19" s="27" t="s">
        <v>711</v>
      </c>
      <c r="B19" s="58">
        <v>1</v>
      </c>
      <c r="C19" s="58">
        <v>3</v>
      </c>
      <c r="H19" s="27" t="s">
        <v>140</v>
      </c>
      <c r="I19" s="55">
        <v>3</v>
      </c>
      <c r="N19" s="256"/>
      <c r="O19" s="260"/>
      <c r="P19" s="256"/>
      <c r="Q19" s="101" t="s">
        <v>944</v>
      </c>
      <c r="R19" s="87">
        <v>3</v>
      </c>
      <c r="T19" s="5" t="s">
        <v>804</v>
      </c>
      <c r="U19" s="85">
        <v>2</v>
      </c>
      <c r="X19" s="232"/>
      <c r="Y19" s="234"/>
      <c r="Z19" s="235"/>
      <c r="AA19" s="234"/>
      <c r="AB19" s="159" t="s">
        <v>945</v>
      </c>
      <c r="AC19" s="145">
        <v>4</v>
      </c>
    </row>
    <row r="20" spans="1:29" ht="11.5" customHeight="1" x14ac:dyDescent="0.35">
      <c r="A20" s="27" t="s">
        <v>712</v>
      </c>
      <c r="B20" s="58">
        <v>5</v>
      </c>
      <c r="C20" s="58">
        <v>3</v>
      </c>
      <c r="H20" s="27" t="s">
        <v>196</v>
      </c>
      <c r="I20" s="55">
        <v>3</v>
      </c>
      <c r="N20" s="256"/>
      <c r="O20" s="260"/>
      <c r="P20" s="256"/>
      <c r="Q20" s="101" t="s">
        <v>945</v>
      </c>
      <c r="R20" s="87">
        <v>4</v>
      </c>
      <c r="T20" s="5" t="s">
        <v>806</v>
      </c>
      <c r="U20" s="85">
        <v>5</v>
      </c>
      <c r="X20" s="232"/>
      <c r="Y20" s="234"/>
      <c r="Z20" s="235"/>
      <c r="AA20" s="234"/>
      <c r="AB20" s="159" t="s">
        <v>946</v>
      </c>
      <c r="AC20" s="145">
        <v>4</v>
      </c>
    </row>
    <row r="21" spans="1:29" ht="11.5" customHeight="1" x14ac:dyDescent="0.35">
      <c r="A21" s="27" t="s">
        <v>713</v>
      </c>
      <c r="B21" s="58">
        <v>1</v>
      </c>
      <c r="C21" s="58">
        <v>3</v>
      </c>
      <c r="H21" s="27" t="s">
        <v>198</v>
      </c>
      <c r="I21" s="55">
        <v>3</v>
      </c>
      <c r="N21" s="256"/>
      <c r="O21" s="260"/>
      <c r="P21" s="256"/>
      <c r="Q21" s="101" t="s">
        <v>946</v>
      </c>
      <c r="R21" s="87">
        <v>4</v>
      </c>
      <c r="T21" s="5" t="s">
        <v>808</v>
      </c>
      <c r="U21" s="85">
        <v>3</v>
      </c>
      <c r="X21" s="232"/>
      <c r="Y21" s="234"/>
      <c r="Z21" s="235"/>
      <c r="AA21" s="234"/>
      <c r="AB21" s="159" t="s">
        <v>947</v>
      </c>
      <c r="AC21" s="145">
        <v>4</v>
      </c>
    </row>
    <row r="22" spans="1:29" ht="11.5" customHeight="1" x14ac:dyDescent="0.35">
      <c r="A22" s="27" t="s">
        <v>714</v>
      </c>
      <c r="B22" s="58">
        <v>1</v>
      </c>
      <c r="C22" s="58">
        <v>3</v>
      </c>
      <c r="H22" s="27" t="s">
        <v>204</v>
      </c>
      <c r="I22" s="55">
        <v>3</v>
      </c>
      <c r="N22" s="256"/>
      <c r="O22" s="260"/>
      <c r="P22" s="256"/>
      <c r="Q22" s="101" t="s">
        <v>947</v>
      </c>
      <c r="R22" s="87">
        <v>4</v>
      </c>
      <c r="T22" s="5" t="s">
        <v>810</v>
      </c>
      <c r="U22" s="85">
        <v>4</v>
      </c>
      <c r="X22" s="232"/>
      <c r="Y22" s="234"/>
      <c r="Z22" s="218"/>
      <c r="AA22" s="220"/>
      <c r="AB22" s="159" t="s">
        <v>1444</v>
      </c>
      <c r="AC22" s="145">
        <v>4</v>
      </c>
    </row>
    <row r="23" spans="1:29" ht="11.5" customHeight="1" x14ac:dyDescent="0.35">
      <c r="A23" s="27" t="s">
        <v>715</v>
      </c>
      <c r="B23" s="58">
        <v>4</v>
      </c>
      <c r="C23" s="58">
        <v>2</v>
      </c>
      <c r="H23" s="27" t="s">
        <v>1445</v>
      </c>
      <c r="I23" s="55">
        <v>3</v>
      </c>
      <c r="N23" s="256"/>
      <c r="O23" s="261"/>
      <c r="P23" s="257"/>
      <c r="Q23" s="101" t="s">
        <v>1444</v>
      </c>
      <c r="R23" s="87">
        <v>4</v>
      </c>
      <c r="T23" s="5" t="s">
        <v>812</v>
      </c>
      <c r="U23" s="85">
        <v>4</v>
      </c>
      <c r="X23" s="232"/>
      <c r="Y23" s="234"/>
      <c r="Z23" s="215" t="s">
        <v>1429</v>
      </c>
      <c r="AA23" s="212" t="s">
        <v>1446</v>
      </c>
      <c r="AB23" s="161" t="s">
        <v>949</v>
      </c>
      <c r="AC23" s="147">
        <v>3</v>
      </c>
    </row>
    <row r="24" spans="1:29" ht="11.5" customHeight="1" x14ac:dyDescent="0.35">
      <c r="A24" s="27" t="s">
        <v>716</v>
      </c>
      <c r="B24" s="58">
        <v>1</v>
      </c>
      <c r="C24" s="58">
        <v>2</v>
      </c>
      <c r="H24" s="27" t="s">
        <v>238</v>
      </c>
      <c r="I24" s="55">
        <v>3</v>
      </c>
      <c r="N24" s="256"/>
      <c r="O24" s="260" t="s">
        <v>1429</v>
      </c>
      <c r="P24" s="256" t="s">
        <v>1446</v>
      </c>
      <c r="Q24" s="101" t="s">
        <v>949</v>
      </c>
      <c r="R24" s="87">
        <v>3</v>
      </c>
      <c r="T24" s="5" t="s">
        <v>814</v>
      </c>
      <c r="U24" s="85">
        <v>5</v>
      </c>
      <c r="X24" s="232"/>
      <c r="Y24" s="234"/>
      <c r="Z24" s="236"/>
      <c r="AA24" s="213"/>
      <c r="AB24" s="161" t="s">
        <v>950</v>
      </c>
      <c r="AC24" s="147">
        <v>3</v>
      </c>
    </row>
    <row r="25" spans="1:29" ht="11.5" customHeight="1" x14ac:dyDescent="0.35">
      <c r="A25" s="27" t="s">
        <v>717</v>
      </c>
      <c r="B25" s="58">
        <v>5</v>
      </c>
      <c r="C25" s="58">
        <v>5</v>
      </c>
      <c r="H25" s="27" t="s">
        <v>1447</v>
      </c>
      <c r="I25" s="55">
        <v>3</v>
      </c>
      <c r="N25" s="256"/>
      <c r="O25" s="260"/>
      <c r="P25" s="256"/>
      <c r="Q25" s="101" t="s">
        <v>950</v>
      </c>
      <c r="R25" s="87">
        <v>3</v>
      </c>
      <c r="T25" s="5" t="s">
        <v>816</v>
      </c>
      <c r="U25" s="85">
        <v>4</v>
      </c>
      <c r="X25" s="232"/>
      <c r="Y25" s="234"/>
      <c r="Z25" s="216"/>
      <c r="AA25" s="214"/>
      <c r="AB25" s="161" t="s">
        <v>1448</v>
      </c>
      <c r="AC25" s="147">
        <v>3</v>
      </c>
    </row>
    <row r="26" spans="1:29" ht="11.5" customHeight="1" x14ac:dyDescent="0.35">
      <c r="A26" s="27" t="s">
        <v>718</v>
      </c>
      <c r="B26" s="58">
        <v>1</v>
      </c>
      <c r="C26" s="58">
        <v>3</v>
      </c>
      <c r="H26" s="27" t="s">
        <v>358</v>
      </c>
      <c r="I26" s="55">
        <v>3</v>
      </c>
      <c r="N26" s="256"/>
      <c r="O26" s="261"/>
      <c r="P26" s="257"/>
      <c r="Q26" s="101" t="s">
        <v>1448</v>
      </c>
      <c r="R26" s="87">
        <v>3</v>
      </c>
      <c r="T26" s="5" t="s">
        <v>818</v>
      </c>
      <c r="U26" s="85">
        <v>3</v>
      </c>
      <c r="X26" s="232"/>
      <c r="Y26" s="234"/>
      <c r="Z26" s="148" t="s">
        <v>1433</v>
      </c>
      <c r="AA26" s="149" t="s">
        <v>952</v>
      </c>
      <c r="AB26" s="149" t="s">
        <v>952</v>
      </c>
      <c r="AC26" s="145">
        <v>4</v>
      </c>
    </row>
    <row r="27" spans="1:29" ht="11.5" customHeight="1" x14ac:dyDescent="0.35">
      <c r="A27" s="27" t="s">
        <v>720</v>
      </c>
      <c r="B27" s="58">
        <v>1</v>
      </c>
      <c r="C27" s="58">
        <v>3</v>
      </c>
      <c r="H27" s="27" t="s">
        <v>422</v>
      </c>
      <c r="I27" s="55">
        <v>3</v>
      </c>
      <c r="N27" s="256"/>
      <c r="O27" s="98" t="s">
        <v>1433</v>
      </c>
      <c r="P27" s="97" t="s">
        <v>952</v>
      </c>
      <c r="Q27" s="97" t="s">
        <v>952</v>
      </c>
      <c r="R27" s="87">
        <v>4</v>
      </c>
      <c r="T27" s="5" t="s">
        <v>820</v>
      </c>
      <c r="U27" s="85">
        <v>5</v>
      </c>
      <c r="X27" s="232"/>
      <c r="Y27" s="234"/>
      <c r="Z27" s="215" t="s">
        <v>1434</v>
      </c>
      <c r="AA27" s="212" t="s">
        <v>1449</v>
      </c>
      <c r="AB27" s="161" t="s">
        <v>953</v>
      </c>
      <c r="AC27" s="162">
        <v>3</v>
      </c>
    </row>
    <row r="28" spans="1:29" ht="11.5" customHeight="1" x14ac:dyDescent="0.35">
      <c r="A28" s="27" t="s">
        <v>721</v>
      </c>
      <c r="B28" s="58">
        <v>5</v>
      </c>
      <c r="C28" s="58">
        <v>5</v>
      </c>
      <c r="H28" s="27" t="s">
        <v>432</v>
      </c>
      <c r="I28" s="55">
        <v>3</v>
      </c>
      <c r="N28" s="256"/>
      <c r="O28" s="260" t="s">
        <v>1434</v>
      </c>
      <c r="P28" s="256" t="s">
        <v>1449</v>
      </c>
      <c r="Q28" s="101" t="s">
        <v>953</v>
      </c>
      <c r="R28" s="88">
        <v>3</v>
      </c>
      <c r="T28" s="5" t="s">
        <v>822</v>
      </c>
      <c r="U28" s="85">
        <v>5</v>
      </c>
      <c r="X28" s="232"/>
      <c r="Y28" s="234"/>
      <c r="Z28" s="216"/>
      <c r="AA28" s="214"/>
      <c r="AB28" s="161" t="s">
        <v>954</v>
      </c>
      <c r="AC28" s="162">
        <v>4</v>
      </c>
    </row>
    <row r="29" spans="1:29" ht="11.5" customHeight="1" x14ac:dyDescent="0.35">
      <c r="A29" s="27" t="s">
        <v>723</v>
      </c>
      <c r="B29" s="58">
        <v>5</v>
      </c>
      <c r="C29" s="58">
        <v>5</v>
      </c>
      <c r="H29" s="27" t="s">
        <v>436</v>
      </c>
      <c r="I29" s="55">
        <v>3</v>
      </c>
      <c r="N29" s="256"/>
      <c r="O29" s="261"/>
      <c r="P29" s="257"/>
      <c r="Q29" s="101" t="s">
        <v>954</v>
      </c>
      <c r="R29" s="88">
        <v>4</v>
      </c>
      <c r="T29" s="5" t="s">
        <v>824</v>
      </c>
      <c r="U29" s="85">
        <v>4</v>
      </c>
      <c r="X29" s="232"/>
      <c r="Y29" s="234"/>
      <c r="Z29" s="217" t="s">
        <v>1450</v>
      </c>
      <c r="AA29" s="219" t="s">
        <v>1451</v>
      </c>
      <c r="AB29" s="159" t="s">
        <v>955</v>
      </c>
      <c r="AC29" s="163">
        <v>3</v>
      </c>
    </row>
    <row r="30" spans="1:29" ht="11.5" customHeight="1" x14ac:dyDescent="0.35">
      <c r="A30" s="27" t="s">
        <v>725</v>
      </c>
      <c r="B30" s="58">
        <v>5</v>
      </c>
      <c r="C30" s="58">
        <v>5</v>
      </c>
      <c r="H30" s="27" t="s">
        <v>454</v>
      </c>
      <c r="I30" s="55">
        <v>3</v>
      </c>
      <c r="N30" s="256"/>
      <c r="O30" s="260" t="s">
        <v>1450</v>
      </c>
      <c r="P30" s="256" t="s">
        <v>1451</v>
      </c>
      <c r="Q30" s="101" t="s">
        <v>955</v>
      </c>
      <c r="R30" s="88">
        <v>3</v>
      </c>
      <c r="T30" s="5" t="s">
        <v>826</v>
      </c>
      <c r="U30" s="85">
        <v>4</v>
      </c>
      <c r="X30" s="232"/>
      <c r="Y30" s="234"/>
      <c r="Z30" s="235"/>
      <c r="AA30" s="234"/>
      <c r="AB30" s="159" t="s">
        <v>956</v>
      </c>
      <c r="AC30" s="145">
        <v>3</v>
      </c>
    </row>
    <row r="31" spans="1:29" ht="11.5" customHeight="1" x14ac:dyDescent="0.35">
      <c r="A31" s="27" t="s">
        <v>726</v>
      </c>
      <c r="B31" s="58">
        <v>5</v>
      </c>
      <c r="C31" s="58">
        <v>5</v>
      </c>
      <c r="H31" s="27" t="s">
        <v>480</v>
      </c>
      <c r="I31" s="55">
        <v>3</v>
      </c>
      <c r="N31" s="256"/>
      <c r="O31" s="260"/>
      <c r="P31" s="256"/>
      <c r="Q31" s="101" t="s">
        <v>956</v>
      </c>
      <c r="R31" s="87">
        <v>3</v>
      </c>
      <c r="T31" s="5" t="s">
        <v>828</v>
      </c>
      <c r="U31" s="85">
        <v>4</v>
      </c>
      <c r="X31" s="232"/>
      <c r="Y31" s="234"/>
      <c r="Z31" s="218"/>
      <c r="AA31" s="220"/>
      <c r="AB31" s="159" t="s">
        <v>957</v>
      </c>
      <c r="AC31" s="145">
        <v>3</v>
      </c>
    </row>
    <row r="32" spans="1:29" ht="11.5" customHeight="1" x14ac:dyDescent="0.35">
      <c r="A32" s="27" t="s">
        <v>727</v>
      </c>
      <c r="B32" s="58">
        <v>1</v>
      </c>
      <c r="C32" s="58">
        <v>3</v>
      </c>
      <c r="H32" s="27" t="s">
        <v>1452</v>
      </c>
      <c r="I32" s="55">
        <v>3</v>
      </c>
      <c r="N32" s="256"/>
      <c r="O32" s="261"/>
      <c r="P32" s="257"/>
      <c r="Q32" s="101" t="s">
        <v>957</v>
      </c>
      <c r="R32" s="87">
        <v>3</v>
      </c>
      <c r="T32" s="5" t="s">
        <v>830</v>
      </c>
      <c r="U32" s="85">
        <v>4</v>
      </c>
      <c r="X32" s="232"/>
      <c r="Y32" s="234"/>
      <c r="Z32" s="215" t="s">
        <v>1453</v>
      </c>
      <c r="AA32" s="212" t="s">
        <v>1454</v>
      </c>
      <c r="AB32" s="161" t="s">
        <v>955</v>
      </c>
      <c r="AC32" s="147">
        <v>3</v>
      </c>
    </row>
    <row r="33" spans="1:29" ht="11.5" customHeight="1" x14ac:dyDescent="0.35">
      <c r="A33" s="27" t="s">
        <v>728</v>
      </c>
      <c r="B33" s="58">
        <v>1</v>
      </c>
      <c r="C33" s="58">
        <v>5</v>
      </c>
      <c r="H33" s="27" t="s">
        <v>1455</v>
      </c>
      <c r="I33" s="55">
        <v>3</v>
      </c>
      <c r="N33" s="256"/>
      <c r="O33" s="260" t="s">
        <v>1453</v>
      </c>
      <c r="P33" s="256" t="s">
        <v>1454</v>
      </c>
      <c r="Q33" s="101" t="s">
        <v>955</v>
      </c>
      <c r="R33" s="87">
        <v>3</v>
      </c>
      <c r="T33" s="5" t="s">
        <v>832</v>
      </c>
      <c r="U33" s="85">
        <v>5</v>
      </c>
      <c r="X33" s="232"/>
      <c r="Y33" s="234"/>
      <c r="Z33" s="236"/>
      <c r="AA33" s="213"/>
      <c r="AB33" s="161" t="s">
        <v>956</v>
      </c>
      <c r="AC33" s="147">
        <v>3</v>
      </c>
    </row>
    <row r="34" spans="1:29" ht="11.5" customHeight="1" x14ac:dyDescent="0.35">
      <c r="A34" s="27" t="s">
        <v>729</v>
      </c>
      <c r="B34" s="58">
        <v>1</v>
      </c>
      <c r="C34" s="58">
        <v>4</v>
      </c>
      <c r="H34" s="27" t="s">
        <v>1456</v>
      </c>
      <c r="I34" s="55">
        <v>3</v>
      </c>
      <c r="N34" s="256"/>
      <c r="O34" s="260"/>
      <c r="P34" s="256"/>
      <c r="Q34" s="101" t="s">
        <v>956</v>
      </c>
      <c r="R34" s="87">
        <v>3</v>
      </c>
      <c r="T34" s="5" t="s">
        <v>834</v>
      </c>
      <c r="U34" s="85">
        <v>5</v>
      </c>
      <c r="X34" s="232"/>
      <c r="Y34" s="234"/>
      <c r="Z34" s="236"/>
      <c r="AA34" s="213"/>
      <c r="AB34" s="161" t="s">
        <v>958</v>
      </c>
      <c r="AC34" s="147">
        <v>3</v>
      </c>
    </row>
    <row r="35" spans="1:29" ht="11.5" customHeight="1" x14ac:dyDescent="0.35">
      <c r="A35" s="27" t="s">
        <v>730</v>
      </c>
      <c r="B35" s="58">
        <v>5</v>
      </c>
      <c r="C35" s="58">
        <v>5</v>
      </c>
      <c r="H35" s="27" t="s">
        <v>1457</v>
      </c>
      <c r="I35" s="55">
        <v>3</v>
      </c>
      <c r="N35" s="256"/>
      <c r="O35" s="260"/>
      <c r="P35" s="256"/>
      <c r="Q35" s="101" t="s">
        <v>958</v>
      </c>
      <c r="R35" s="87">
        <v>3</v>
      </c>
      <c r="T35" s="5" t="s">
        <v>836</v>
      </c>
      <c r="U35" s="85">
        <v>4</v>
      </c>
      <c r="X35" s="232"/>
      <c r="Y35" s="234"/>
      <c r="Z35" s="216"/>
      <c r="AA35" s="214"/>
      <c r="AB35" s="161" t="s">
        <v>957</v>
      </c>
      <c r="AC35" s="147">
        <v>3</v>
      </c>
    </row>
    <row r="36" spans="1:29" ht="11.5" customHeight="1" x14ac:dyDescent="0.35">
      <c r="A36" s="27" t="s">
        <v>732</v>
      </c>
      <c r="B36" s="58">
        <v>5</v>
      </c>
      <c r="C36" s="58">
        <v>5</v>
      </c>
      <c r="H36" s="27" t="s">
        <v>622</v>
      </c>
      <c r="I36" s="55">
        <v>3</v>
      </c>
      <c r="N36" s="256"/>
      <c r="O36" s="261"/>
      <c r="P36" s="257"/>
      <c r="Q36" s="101" t="s">
        <v>957</v>
      </c>
      <c r="R36" s="87">
        <v>3</v>
      </c>
      <c r="T36" s="5" t="s">
        <v>838</v>
      </c>
      <c r="U36" s="85">
        <v>4</v>
      </c>
      <c r="X36" s="232"/>
      <c r="Y36" s="234"/>
      <c r="Z36" s="217" t="s">
        <v>1458</v>
      </c>
      <c r="AA36" s="219" t="s">
        <v>1459</v>
      </c>
      <c r="AB36" s="159" t="s">
        <v>955</v>
      </c>
      <c r="AC36" s="145">
        <v>3</v>
      </c>
    </row>
    <row r="37" spans="1:29" ht="11.5" customHeight="1" x14ac:dyDescent="0.35">
      <c r="A37" s="27" t="s">
        <v>733</v>
      </c>
      <c r="B37" s="58">
        <v>1</v>
      </c>
      <c r="C37" s="58">
        <v>3</v>
      </c>
      <c r="H37" s="27" t="s">
        <v>598</v>
      </c>
      <c r="I37" s="55">
        <v>3</v>
      </c>
      <c r="N37" s="256"/>
      <c r="O37" s="260" t="s">
        <v>1458</v>
      </c>
      <c r="P37" s="256" t="s">
        <v>1459</v>
      </c>
      <c r="Q37" s="101" t="s">
        <v>955</v>
      </c>
      <c r="R37" s="87">
        <v>3</v>
      </c>
      <c r="T37" s="5" t="s">
        <v>840</v>
      </c>
      <c r="U37" s="85">
        <v>5</v>
      </c>
      <c r="X37" s="232"/>
      <c r="Y37" s="234"/>
      <c r="Z37" s="235"/>
      <c r="AA37" s="234"/>
      <c r="AB37" s="159" t="s">
        <v>956</v>
      </c>
      <c r="AC37" s="145">
        <v>3</v>
      </c>
    </row>
    <row r="38" spans="1:29" ht="11.5" customHeight="1" x14ac:dyDescent="0.35">
      <c r="A38" s="27" t="s">
        <v>734</v>
      </c>
      <c r="B38" s="58">
        <v>1</v>
      </c>
      <c r="C38" s="58">
        <v>5</v>
      </c>
      <c r="N38" s="256"/>
      <c r="O38" s="260"/>
      <c r="P38" s="256"/>
      <c r="Q38" s="101" t="s">
        <v>956</v>
      </c>
      <c r="R38" s="87">
        <v>3</v>
      </c>
      <c r="T38" s="5" t="s">
        <v>842</v>
      </c>
      <c r="U38" s="85">
        <v>3</v>
      </c>
      <c r="X38" s="232"/>
      <c r="Y38" s="234"/>
      <c r="Z38" s="235"/>
      <c r="AA38" s="234"/>
      <c r="AB38" s="159" t="s">
        <v>958</v>
      </c>
      <c r="AC38" s="145">
        <v>3</v>
      </c>
    </row>
    <row r="39" spans="1:29" ht="11.5" customHeight="1" x14ac:dyDescent="0.35">
      <c r="A39" s="27" t="s">
        <v>736</v>
      </c>
      <c r="B39" s="58">
        <v>1</v>
      </c>
      <c r="C39" s="58">
        <v>3</v>
      </c>
      <c r="N39" s="256"/>
      <c r="O39" s="260"/>
      <c r="P39" s="256"/>
      <c r="Q39" s="101" t="s">
        <v>958</v>
      </c>
      <c r="R39" s="87">
        <v>3</v>
      </c>
      <c r="T39" s="5" t="s">
        <v>844</v>
      </c>
      <c r="U39" s="85">
        <v>4</v>
      </c>
      <c r="X39" s="232"/>
      <c r="Y39" s="234"/>
      <c r="Z39" s="218"/>
      <c r="AA39" s="220"/>
      <c r="AB39" s="159" t="s">
        <v>957</v>
      </c>
      <c r="AC39" s="163">
        <v>3</v>
      </c>
    </row>
    <row r="40" spans="1:29" ht="11.5" customHeight="1" x14ac:dyDescent="0.35">
      <c r="A40" s="27" t="s">
        <v>737</v>
      </c>
      <c r="B40" s="58">
        <v>1</v>
      </c>
      <c r="C40" s="58">
        <v>5</v>
      </c>
      <c r="N40" s="256"/>
      <c r="O40" s="261"/>
      <c r="P40" s="257"/>
      <c r="Q40" s="101" t="s">
        <v>957</v>
      </c>
      <c r="R40" s="88">
        <v>3</v>
      </c>
      <c r="T40" s="5" t="s">
        <v>96</v>
      </c>
      <c r="U40" s="85">
        <v>5</v>
      </c>
      <c r="X40" s="232"/>
      <c r="Y40" s="234"/>
      <c r="Z40" s="215" t="s">
        <v>1460</v>
      </c>
      <c r="AA40" s="212" t="s">
        <v>1461</v>
      </c>
      <c r="AB40" s="161" t="s">
        <v>955</v>
      </c>
      <c r="AC40" s="162">
        <v>3</v>
      </c>
    </row>
    <row r="41" spans="1:29" ht="11.5" customHeight="1" x14ac:dyDescent="0.35">
      <c r="A41" s="27" t="s">
        <v>738</v>
      </c>
      <c r="B41" s="58">
        <v>1</v>
      </c>
      <c r="C41" s="58">
        <v>3</v>
      </c>
      <c r="N41" s="256"/>
      <c r="O41" s="260" t="s">
        <v>1460</v>
      </c>
      <c r="P41" s="256" t="s">
        <v>1461</v>
      </c>
      <c r="Q41" s="101" t="s">
        <v>955</v>
      </c>
      <c r="R41" s="88">
        <v>3</v>
      </c>
      <c r="X41" s="232"/>
      <c r="Y41" s="234"/>
      <c r="Z41" s="236"/>
      <c r="AA41" s="213"/>
      <c r="AB41" s="161" t="s">
        <v>956</v>
      </c>
      <c r="AC41" s="147">
        <v>3</v>
      </c>
    </row>
    <row r="42" spans="1:29" ht="11.5" customHeight="1" x14ac:dyDescent="0.35">
      <c r="A42" s="27" t="s">
        <v>739</v>
      </c>
      <c r="B42" s="58">
        <v>3</v>
      </c>
      <c r="C42" s="58">
        <v>5</v>
      </c>
      <c r="N42" s="256"/>
      <c r="O42" s="260"/>
      <c r="P42" s="256"/>
      <c r="Q42" s="101" t="s">
        <v>956</v>
      </c>
      <c r="R42" s="87">
        <v>3</v>
      </c>
      <c r="X42" s="232"/>
      <c r="Y42" s="234"/>
      <c r="Z42" s="236"/>
      <c r="AA42" s="213"/>
      <c r="AB42" s="161" t="s">
        <v>958</v>
      </c>
      <c r="AC42" s="147">
        <v>3</v>
      </c>
    </row>
    <row r="43" spans="1:29" ht="11.5" customHeight="1" x14ac:dyDescent="0.35">
      <c r="A43" s="27" t="s">
        <v>740</v>
      </c>
      <c r="B43" s="58">
        <v>4</v>
      </c>
      <c r="C43" s="58">
        <v>2</v>
      </c>
      <c r="N43" s="256"/>
      <c r="O43" s="260"/>
      <c r="P43" s="256"/>
      <c r="Q43" s="101" t="s">
        <v>958</v>
      </c>
      <c r="R43" s="87">
        <v>3</v>
      </c>
      <c r="X43" s="232"/>
      <c r="Y43" s="234"/>
      <c r="Z43" s="216"/>
      <c r="AA43" s="214"/>
      <c r="AB43" s="161" t="s">
        <v>957</v>
      </c>
      <c r="AC43" s="147">
        <v>3</v>
      </c>
    </row>
    <row r="44" spans="1:29" ht="17.5" customHeight="1" x14ac:dyDescent="0.35">
      <c r="A44" s="27" t="s">
        <v>742</v>
      </c>
      <c r="B44" s="58">
        <v>1</v>
      </c>
      <c r="C44" s="58">
        <v>3</v>
      </c>
      <c r="N44" s="256"/>
      <c r="O44" s="261"/>
      <c r="P44" s="257"/>
      <c r="Q44" s="101" t="s">
        <v>957</v>
      </c>
      <c r="R44" s="87">
        <v>3</v>
      </c>
      <c r="X44" s="232"/>
      <c r="Y44" s="234"/>
      <c r="Z44" s="217" t="s">
        <v>1462</v>
      </c>
      <c r="AA44" s="219" t="s">
        <v>1463</v>
      </c>
      <c r="AB44" s="159" t="s">
        <v>959</v>
      </c>
      <c r="AC44" s="145">
        <v>1</v>
      </c>
    </row>
    <row r="45" spans="1:29" ht="11.5" customHeight="1" x14ac:dyDescent="0.35">
      <c r="A45" s="27" t="s">
        <v>743</v>
      </c>
      <c r="B45" s="58">
        <v>5</v>
      </c>
      <c r="C45" s="58">
        <v>5</v>
      </c>
      <c r="N45" s="256"/>
      <c r="O45" s="260" t="s">
        <v>1462</v>
      </c>
      <c r="P45" s="256" t="s">
        <v>1463</v>
      </c>
      <c r="Q45" s="101" t="s">
        <v>959</v>
      </c>
      <c r="R45" s="87">
        <v>1</v>
      </c>
      <c r="X45" s="233"/>
      <c r="Y45" s="220"/>
      <c r="Z45" s="218"/>
      <c r="AA45" s="220"/>
      <c r="AB45" s="159" t="s">
        <v>960</v>
      </c>
      <c r="AC45" s="145">
        <v>1</v>
      </c>
    </row>
    <row r="46" spans="1:29" ht="11.5" customHeight="1" x14ac:dyDescent="0.35">
      <c r="A46" s="27" t="s">
        <v>744</v>
      </c>
      <c r="B46" s="58">
        <v>1</v>
      </c>
      <c r="C46" s="58">
        <v>3</v>
      </c>
      <c r="N46" s="257"/>
      <c r="O46" s="261"/>
      <c r="P46" s="257"/>
      <c r="Q46" s="101" t="s">
        <v>960</v>
      </c>
      <c r="R46" s="87">
        <v>1</v>
      </c>
      <c r="X46" s="155" t="s">
        <v>696</v>
      </c>
      <c r="Y46" s="164" t="s">
        <v>850</v>
      </c>
      <c r="Z46" s="150"/>
      <c r="AA46" s="151" t="s">
        <v>1001</v>
      </c>
      <c r="AB46" s="161" t="s">
        <v>1001</v>
      </c>
      <c r="AC46" s="147">
        <v>4</v>
      </c>
    </row>
    <row r="47" spans="1:29" ht="58" customHeight="1" x14ac:dyDescent="0.35">
      <c r="A47" s="27" t="s">
        <v>745</v>
      </c>
      <c r="B47" s="58">
        <v>1</v>
      </c>
      <c r="C47" s="58">
        <v>3</v>
      </c>
      <c r="N47" s="91" t="s">
        <v>850</v>
      </c>
      <c r="O47" s="98" t="s">
        <v>1013</v>
      </c>
      <c r="P47" s="97" t="s">
        <v>1001</v>
      </c>
      <c r="Q47" s="101" t="s">
        <v>1001</v>
      </c>
      <c r="R47" s="87">
        <v>4</v>
      </c>
      <c r="X47" s="156" t="s">
        <v>1464</v>
      </c>
      <c r="Y47" s="157" t="s">
        <v>851</v>
      </c>
      <c r="Z47" s="148"/>
      <c r="AA47" s="152" t="s">
        <v>1001</v>
      </c>
      <c r="AB47" s="152" t="s">
        <v>1001</v>
      </c>
      <c r="AC47" s="145">
        <v>3</v>
      </c>
    </row>
    <row r="48" spans="1:29" ht="58" customHeight="1" x14ac:dyDescent="0.35">
      <c r="A48" s="27" t="s">
        <v>746</v>
      </c>
      <c r="B48" s="58">
        <v>1</v>
      </c>
      <c r="C48" s="58">
        <v>3</v>
      </c>
      <c r="N48" s="91" t="s">
        <v>851</v>
      </c>
      <c r="O48" s="98" t="s">
        <v>1013</v>
      </c>
      <c r="P48" s="99" t="s">
        <v>1001</v>
      </c>
      <c r="Q48" s="99" t="s">
        <v>1001</v>
      </c>
      <c r="R48" s="87">
        <v>3</v>
      </c>
      <c r="X48" s="155" t="s">
        <v>1465</v>
      </c>
      <c r="Y48" s="164" t="s">
        <v>852</v>
      </c>
      <c r="Z48" s="150"/>
      <c r="AA48" s="154" t="s">
        <v>1001</v>
      </c>
      <c r="AB48" s="154" t="s">
        <v>1001</v>
      </c>
      <c r="AC48" s="165">
        <v>3</v>
      </c>
    </row>
    <row r="49" spans="1:29" ht="58" customHeight="1" x14ac:dyDescent="0.35">
      <c r="A49" s="27" t="s">
        <v>747</v>
      </c>
      <c r="B49" s="58">
        <v>5</v>
      </c>
      <c r="C49" s="58">
        <v>1</v>
      </c>
      <c r="N49" s="91" t="s">
        <v>852</v>
      </c>
      <c r="O49" s="98" t="s">
        <v>1013</v>
      </c>
      <c r="P49" s="99" t="s">
        <v>1001</v>
      </c>
      <c r="Q49" s="99" t="s">
        <v>1001</v>
      </c>
      <c r="R49" s="89">
        <v>3</v>
      </c>
      <c r="X49" s="156" t="s">
        <v>1466</v>
      </c>
      <c r="Y49" s="157" t="s">
        <v>853</v>
      </c>
      <c r="Z49" s="148"/>
      <c r="AA49" s="152" t="s">
        <v>1001</v>
      </c>
      <c r="AB49" s="152" t="s">
        <v>1001</v>
      </c>
      <c r="AC49" s="166">
        <v>2</v>
      </c>
    </row>
    <row r="50" spans="1:29" ht="72.650000000000006" customHeight="1" x14ac:dyDescent="0.35">
      <c r="A50" s="27" t="s">
        <v>748</v>
      </c>
      <c r="B50" s="58">
        <v>1</v>
      </c>
      <c r="C50" s="58">
        <v>1</v>
      </c>
      <c r="N50" s="91" t="s">
        <v>853</v>
      </c>
      <c r="O50" s="98" t="s">
        <v>1013</v>
      </c>
      <c r="P50" s="99" t="s">
        <v>1001</v>
      </c>
      <c r="Q50" s="99" t="s">
        <v>1001</v>
      </c>
      <c r="R50" s="89">
        <v>2</v>
      </c>
      <c r="X50" s="155" t="s">
        <v>1467</v>
      </c>
      <c r="Y50" s="164" t="s">
        <v>854</v>
      </c>
      <c r="Z50" s="150"/>
      <c r="AA50" s="154" t="s">
        <v>1001</v>
      </c>
      <c r="AB50" s="154" t="s">
        <v>1001</v>
      </c>
      <c r="AC50" s="165">
        <v>2</v>
      </c>
    </row>
    <row r="51" spans="1:29" ht="29.15" customHeight="1" x14ac:dyDescent="0.35">
      <c r="A51" s="27" t="s">
        <v>749</v>
      </c>
      <c r="B51" s="58">
        <v>3</v>
      </c>
      <c r="C51" s="58">
        <v>4</v>
      </c>
      <c r="N51" s="91" t="s">
        <v>854</v>
      </c>
      <c r="O51" s="98" t="s">
        <v>1013</v>
      </c>
      <c r="P51" s="99" t="s">
        <v>1001</v>
      </c>
      <c r="Q51" s="99" t="s">
        <v>1001</v>
      </c>
      <c r="R51" s="89">
        <v>2</v>
      </c>
      <c r="X51" s="167" t="s">
        <v>1468</v>
      </c>
      <c r="Y51" s="157" t="s">
        <v>855</v>
      </c>
      <c r="Z51" s="148"/>
      <c r="AA51" s="152" t="s">
        <v>1001</v>
      </c>
      <c r="AB51" s="152" t="s">
        <v>1001</v>
      </c>
      <c r="AC51" s="166">
        <v>5</v>
      </c>
    </row>
    <row r="52" spans="1:29" ht="29" x14ac:dyDescent="0.35">
      <c r="A52" s="27" t="s">
        <v>750</v>
      </c>
      <c r="B52" s="58">
        <v>5</v>
      </c>
      <c r="C52" s="58">
        <v>3</v>
      </c>
      <c r="N52" s="91" t="s">
        <v>855</v>
      </c>
      <c r="O52" s="98" t="s">
        <v>1013</v>
      </c>
      <c r="P52" s="99" t="s">
        <v>1001</v>
      </c>
      <c r="Q52" s="99" t="s">
        <v>1001</v>
      </c>
      <c r="R52" s="89">
        <v>5</v>
      </c>
      <c r="X52" s="209">
        <v>4</v>
      </c>
      <c r="Y52" s="212" t="s">
        <v>856</v>
      </c>
      <c r="Z52" s="215" t="s">
        <v>1425</v>
      </c>
      <c r="AA52" s="212" t="s">
        <v>971</v>
      </c>
      <c r="AB52" s="161" t="s">
        <v>961</v>
      </c>
      <c r="AC52" s="165">
        <v>3</v>
      </c>
    </row>
    <row r="53" spans="1:29" ht="11.5" customHeight="1" x14ac:dyDescent="0.35">
      <c r="A53" s="27" t="s">
        <v>751</v>
      </c>
      <c r="B53" s="58">
        <v>5</v>
      </c>
      <c r="C53" s="58">
        <v>5</v>
      </c>
      <c r="N53" s="256" t="s">
        <v>856</v>
      </c>
      <c r="O53" s="260" t="s">
        <v>1425</v>
      </c>
      <c r="P53" s="256" t="s">
        <v>971</v>
      </c>
      <c r="Q53" s="101" t="s">
        <v>961</v>
      </c>
      <c r="R53" s="89">
        <v>3</v>
      </c>
      <c r="X53" s="210"/>
      <c r="Y53" s="213"/>
      <c r="Z53" s="216"/>
      <c r="AA53" s="214"/>
      <c r="AB53" s="161" t="s">
        <v>962</v>
      </c>
      <c r="AC53" s="165">
        <v>2</v>
      </c>
    </row>
    <row r="54" spans="1:29" ht="11.5" customHeight="1" x14ac:dyDescent="0.35">
      <c r="A54" s="27" t="s">
        <v>753</v>
      </c>
      <c r="B54" s="58">
        <v>5</v>
      </c>
      <c r="C54" s="58">
        <v>5</v>
      </c>
      <c r="N54" s="256"/>
      <c r="O54" s="261"/>
      <c r="P54" s="257"/>
      <c r="Q54" s="101" t="s">
        <v>962</v>
      </c>
      <c r="R54" s="89">
        <v>2</v>
      </c>
      <c r="X54" s="210"/>
      <c r="Y54" s="213"/>
      <c r="Z54" s="217" t="s">
        <v>1429</v>
      </c>
      <c r="AA54" s="219" t="s">
        <v>1432</v>
      </c>
      <c r="AB54" s="159" t="s">
        <v>961</v>
      </c>
      <c r="AC54" s="145">
        <v>3</v>
      </c>
    </row>
    <row r="55" spans="1:29" ht="11.5" customHeight="1" x14ac:dyDescent="0.35">
      <c r="A55" s="27" t="s">
        <v>754</v>
      </c>
      <c r="B55" s="58">
        <v>5</v>
      </c>
      <c r="C55" s="58">
        <v>5</v>
      </c>
      <c r="N55" s="256"/>
      <c r="O55" s="260" t="s">
        <v>1429</v>
      </c>
      <c r="P55" s="256" t="s">
        <v>1432</v>
      </c>
      <c r="Q55" s="101" t="s">
        <v>961</v>
      </c>
      <c r="R55" s="87">
        <v>3</v>
      </c>
      <c r="X55" s="210"/>
      <c r="Y55" s="213"/>
      <c r="Z55" s="218"/>
      <c r="AA55" s="220"/>
      <c r="AB55" s="159" t="s">
        <v>962</v>
      </c>
      <c r="AC55" s="145">
        <v>2</v>
      </c>
    </row>
    <row r="56" spans="1:29" ht="17.5" customHeight="1" x14ac:dyDescent="0.35">
      <c r="A56" s="27" t="s">
        <v>756</v>
      </c>
      <c r="B56" s="58">
        <v>5</v>
      </c>
      <c r="C56" s="58">
        <v>5</v>
      </c>
      <c r="N56" s="256"/>
      <c r="O56" s="261"/>
      <c r="P56" s="257"/>
      <c r="Q56" s="101" t="s">
        <v>962</v>
      </c>
      <c r="R56" s="87">
        <v>2</v>
      </c>
      <c r="X56" s="210"/>
      <c r="Y56" s="213"/>
      <c r="Z56" s="215" t="s">
        <v>1433</v>
      </c>
      <c r="AA56" s="212" t="s">
        <v>1469</v>
      </c>
      <c r="AB56" s="161" t="s">
        <v>961</v>
      </c>
      <c r="AC56" s="147">
        <v>3</v>
      </c>
    </row>
    <row r="57" spans="1:29" ht="11.5" customHeight="1" x14ac:dyDescent="0.35">
      <c r="A57" s="27" t="s">
        <v>757</v>
      </c>
      <c r="B57" s="58">
        <v>5</v>
      </c>
      <c r="C57" s="58">
        <v>5</v>
      </c>
      <c r="N57" s="256"/>
      <c r="O57" s="260" t="s">
        <v>1433</v>
      </c>
      <c r="P57" s="256" t="s">
        <v>1469</v>
      </c>
      <c r="Q57" s="101" t="s">
        <v>961</v>
      </c>
      <c r="R57" s="87">
        <v>3</v>
      </c>
      <c r="X57" s="210"/>
      <c r="Y57" s="213"/>
      <c r="Z57" s="216"/>
      <c r="AA57" s="214"/>
      <c r="AB57" s="161" t="s">
        <v>962</v>
      </c>
      <c r="AC57" s="147">
        <v>2</v>
      </c>
    </row>
    <row r="58" spans="1:29" ht="11.5" customHeight="1" x14ac:dyDescent="0.35">
      <c r="A58" s="27" t="s">
        <v>758</v>
      </c>
      <c r="B58" s="58">
        <v>5</v>
      </c>
      <c r="C58" s="58">
        <v>5</v>
      </c>
      <c r="N58" s="256"/>
      <c r="O58" s="261"/>
      <c r="P58" s="257"/>
      <c r="Q58" s="101" t="s">
        <v>962</v>
      </c>
      <c r="R58" s="87">
        <v>2</v>
      </c>
      <c r="X58" s="210"/>
      <c r="Y58" s="213"/>
      <c r="Z58" s="148" t="s">
        <v>1434</v>
      </c>
      <c r="AA58" s="149" t="s">
        <v>1470</v>
      </c>
      <c r="AB58" s="159" t="s">
        <v>1001</v>
      </c>
      <c r="AC58" s="145">
        <v>2</v>
      </c>
    </row>
    <row r="59" spans="1:29" ht="11.5" customHeight="1" x14ac:dyDescent="0.35">
      <c r="A59" s="27" t="s">
        <v>759</v>
      </c>
      <c r="B59" s="58">
        <v>5</v>
      </c>
      <c r="C59" s="58">
        <v>5</v>
      </c>
      <c r="N59" s="256"/>
      <c r="O59" s="98" t="s">
        <v>1434</v>
      </c>
      <c r="P59" s="97" t="s">
        <v>1470</v>
      </c>
      <c r="Q59" s="101" t="s">
        <v>1001</v>
      </c>
      <c r="R59" s="87">
        <v>2</v>
      </c>
      <c r="X59" s="210"/>
      <c r="Y59" s="213"/>
      <c r="Z59" s="215" t="s">
        <v>1450</v>
      </c>
      <c r="AA59" s="212" t="s">
        <v>970</v>
      </c>
      <c r="AB59" s="161" t="s">
        <v>961</v>
      </c>
      <c r="AC59" s="147">
        <v>3</v>
      </c>
    </row>
    <row r="60" spans="1:29" ht="11.5" customHeight="1" x14ac:dyDescent="0.35">
      <c r="A60" s="27" t="s">
        <v>761</v>
      </c>
      <c r="B60" s="58">
        <v>5</v>
      </c>
      <c r="C60" s="58">
        <v>5</v>
      </c>
      <c r="N60" s="256"/>
      <c r="O60" s="260" t="s">
        <v>1450</v>
      </c>
      <c r="P60" s="256" t="s">
        <v>970</v>
      </c>
      <c r="Q60" s="101" t="s">
        <v>961</v>
      </c>
      <c r="R60" s="87">
        <v>3</v>
      </c>
      <c r="X60" s="210"/>
      <c r="Y60" s="213"/>
      <c r="Z60" s="216"/>
      <c r="AA60" s="214"/>
      <c r="AB60" s="161" t="s">
        <v>962</v>
      </c>
      <c r="AC60" s="147">
        <v>2</v>
      </c>
    </row>
    <row r="61" spans="1:29" ht="11.5" customHeight="1" x14ac:dyDescent="0.35">
      <c r="A61" s="27" t="s">
        <v>762</v>
      </c>
      <c r="B61" s="58">
        <v>5</v>
      </c>
      <c r="C61" s="58">
        <v>5</v>
      </c>
      <c r="N61" s="256"/>
      <c r="O61" s="261"/>
      <c r="P61" s="257"/>
      <c r="Q61" s="101" t="s">
        <v>962</v>
      </c>
      <c r="R61" s="87">
        <v>2</v>
      </c>
      <c r="X61" s="210"/>
      <c r="Y61" s="213"/>
      <c r="Z61" s="217" t="s">
        <v>1453</v>
      </c>
      <c r="AA61" s="219" t="s">
        <v>968</v>
      </c>
      <c r="AB61" s="159" t="s">
        <v>961</v>
      </c>
      <c r="AC61" s="145">
        <v>3</v>
      </c>
    </row>
    <row r="62" spans="1:29" ht="11.5" customHeight="1" x14ac:dyDescent="0.35">
      <c r="A62" s="27" t="s">
        <v>764</v>
      </c>
      <c r="B62" s="58">
        <v>5</v>
      </c>
      <c r="C62" s="58">
        <v>5</v>
      </c>
      <c r="N62" s="256"/>
      <c r="O62" s="260" t="s">
        <v>1453</v>
      </c>
      <c r="P62" s="256" t="s">
        <v>968</v>
      </c>
      <c r="Q62" s="101" t="s">
        <v>961</v>
      </c>
      <c r="R62" s="87">
        <v>3</v>
      </c>
      <c r="X62" s="210"/>
      <c r="Y62" s="213"/>
      <c r="Z62" s="218"/>
      <c r="AA62" s="220"/>
      <c r="AB62" s="159" t="s">
        <v>962</v>
      </c>
      <c r="AC62" s="145">
        <v>2</v>
      </c>
    </row>
    <row r="63" spans="1:29" ht="11.5" customHeight="1" x14ac:dyDescent="0.35">
      <c r="A63" s="27" t="s">
        <v>765</v>
      </c>
      <c r="B63" s="58">
        <v>5</v>
      </c>
      <c r="C63" s="58">
        <v>5</v>
      </c>
      <c r="N63" s="256"/>
      <c r="O63" s="261"/>
      <c r="P63" s="257"/>
      <c r="Q63" s="101" t="s">
        <v>962</v>
      </c>
      <c r="R63" s="87">
        <v>2</v>
      </c>
      <c r="X63" s="210"/>
      <c r="Y63" s="213"/>
      <c r="Z63" s="215" t="s">
        <v>1458</v>
      </c>
      <c r="AA63" s="212" t="s">
        <v>973</v>
      </c>
      <c r="AB63" s="161" t="s">
        <v>961</v>
      </c>
      <c r="AC63" s="147">
        <v>3</v>
      </c>
    </row>
    <row r="64" spans="1:29" ht="11.5" customHeight="1" x14ac:dyDescent="0.35">
      <c r="A64" s="27" t="s">
        <v>767</v>
      </c>
      <c r="B64" s="58">
        <v>5</v>
      </c>
      <c r="C64" s="58">
        <v>5</v>
      </c>
      <c r="N64" s="256"/>
      <c r="O64" s="260" t="s">
        <v>1458</v>
      </c>
      <c r="P64" s="256" t="s">
        <v>973</v>
      </c>
      <c r="Q64" s="101" t="s">
        <v>961</v>
      </c>
      <c r="R64" s="87">
        <v>3</v>
      </c>
      <c r="X64" s="210"/>
      <c r="Y64" s="213"/>
      <c r="Z64" s="216"/>
      <c r="AA64" s="214"/>
      <c r="AB64" s="161" t="s">
        <v>962</v>
      </c>
      <c r="AC64" s="147">
        <v>2</v>
      </c>
    </row>
    <row r="65" spans="1:29" ht="11.5" customHeight="1" x14ac:dyDescent="0.35">
      <c r="A65" s="27" t="s">
        <v>768</v>
      </c>
      <c r="B65" s="58">
        <v>5</v>
      </c>
      <c r="C65" s="58">
        <v>4</v>
      </c>
      <c r="N65" s="256"/>
      <c r="O65" s="261"/>
      <c r="P65" s="257"/>
      <c r="Q65" s="101" t="s">
        <v>962</v>
      </c>
      <c r="R65" s="87">
        <v>2</v>
      </c>
      <c r="X65" s="210"/>
      <c r="Y65" s="213"/>
      <c r="Z65" s="148" t="s">
        <v>1460</v>
      </c>
      <c r="AA65" s="149" t="s">
        <v>972</v>
      </c>
      <c r="AB65" s="159" t="s">
        <v>1001</v>
      </c>
      <c r="AC65" s="145">
        <v>2</v>
      </c>
    </row>
    <row r="66" spans="1:29" ht="17.149999999999999" customHeight="1" x14ac:dyDescent="0.35">
      <c r="A66" s="27" t="s">
        <v>770</v>
      </c>
      <c r="B66" s="58">
        <v>5</v>
      </c>
      <c r="C66" s="58">
        <v>4</v>
      </c>
      <c r="N66" s="256"/>
      <c r="O66" s="98" t="s">
        <v>1460</v>
      </c>
      <c r="P66" s="97" t="s">
        <v>972</v>
      </c>
      <c r="Q66" s="101" t="s">
        <v>1001</v>
      </c>
      <c r="R66" s="87">
        <v>2</v>
      </c>
      <c r="X66" s="210"/>
      <c r="Y66" s="213"/>
      <c r="Z66" s="215" t="s">
        <v>1462</v>
      </c>
      <c r="AA66" s="212" t="s">
        <v>1471</v>
      </c>
      <c r="AB66" s="161" t="s">
        <v>961</v>
      </c>
      <c r="AC66" s="147">
        <v>3</v>
      </c>
    </row>
    <row r="67" spans="1:29" ht="12" customHeight="1" x14ac:dyDescent="0.35">
      <c r="N67" s="256"/>
      <c r="O67" s="260" t="s">
        <v>1462</v>
      </c>
      <c r="P67" s="256" t="s">
        <v>1471</v>
      </c>
      <c r="Q67" s="101" t="s">
        <v>961</v>
      </c>
      <c r="R67" s="87">
        <v>3</v>
      </c>
      <c r="X67" s="210"/>
      <c r="Y67" s="213"/>
      <c r="Z67" s="216"/>
      <c r="AA67" s="214"/>
      <c r="AB67" s="161" t="s">
        <v>962</v>
      </c>
      <c r="AC67" s="147">
        <v>2</v>
      </c>
    </row>
    <row r="68" spans="1:29" ht="12" customHeight="1" x14ac:dyDescent="0.35">
      <c r="N68" s="256"/>
      <c r="O68" s="261"/>
      <c r="P68" s="257"/>
      <c r="Q68" s="101" t="s">
        <v>962</v>
      </c>
      <c r="R68" s="87">
        <v>2</v>
      </c>
      <c r="X68" s="210"/>
      <c r="Y68" s="213"/>
      <c r="Z68" s="217" t="s">
        <v>1472</v>
      </c>
      <c r="AA68" s="219" t="s">
        <v>1473</v>
      </c>
      <c r="AB68" s="159" t="s">
        <v>963</v>
      </c>
      <c r="AC68" s="145">
        <v>3</v>
      </c>
    </row>
    <row r="69" spans="1:29" ht="12" customHeight="1" x14ac:dyDescent="0.35">
      <c r="N69" s="256"/>
      <c r="O69" s="260" t="s">
        <v>1472</v>
      </c>
      <c r="P69" s="256" t="s">
        <v>1473</v>
      </c>
      <c r="Q69" s="101" t="s">
        <v>963</v>
      </c>
      <c r="R69" s="87">
        <v>3</v>
      </c>
      <c r="X69" s="210"/>
      <c r="Y69" s="213"/>
      <c r="Z69" s="235"/>
      <c r="AA69" s="234"/>
      <c r="AB69" s="159" t="s">
        <v>964</v>
      </c>
      <c r="AC69" s="145">
        <v>3</v>
      </c>
    </row>
    <row r="70" spans="1:29" ht="12" customHeight="1" x14ac:dyDescent="0.35">
      <c r="N70" s="256"/>
      <c r="O70" s="260"/>
      <c r="P70" s="256"/>
      <c r="Q70" s="101" t="s">
        <v>964</v>
      </c>
      <c r="R70" s="87">
        <v>3</v>
      </c>
      <c r="X70" s="210"/>
      <c r="Y70" s="213"/>
      <c r="Z70" s="235"/>
      <c r="AA70" s="234"/>
      <c r="AB70" s="159" t="s">
        <v>1474</v>
      </c>
      <c r="AC70" s="145">
        <v>3</v>
      </c>
    </row>
    <row r="71" spans="1:29" ht="12" customHeight="1" x14ac:dyDescent="0.35">
      <c r="N71" s="256"/>
      <c r="O71" s="260"/>
      <c r="P71" s="256"/>
      <c r="Q71" s="101" t="s">
        <v>1474</v>
      </c>
      <c r="R71" s="87">
        <v>3</v>
      </c>
      <c r="X71" s="210"/>
      <c r="Y71" s="213"/>
      <c r="Z71" s="235"/>
      <c r="AA71" s="234"/>
      <c r="AB71" s="159" t="s">
        <v>966</v>
      </c>
      <c r="AC71" s="145">
        <v>3</v>
      </c>
    </row>
    <row r="72" spans="1:29" ht="12" customHeight="1" x14ac:dyDescent="0.35">
      <c r="N72" s="256"/>
      <c r="O72" s="260"/>
      <c r="P72" s="256"/>
      <c r="Q72" s="101" t="s">
        <v>966</v>
      </c>
      <c r="R72" s="87">
        <v>3</v>
      </c>
      <c r="X72" s="210"/>
      <c r="Y72" s="213"/>
      <c r="Z72" s="235"/>
      <c r="AA72" s="234"/>
      <c r="AB72" s="159" t="s">
        <v>967</v>
      </c>
      <c r="AC72" s="145">
        <v>3</v>
      </c>
    </row>
    <row r="73" spans="1:29" ht="12" customHeight="1" x14ac:dyDescent="0.35">
      <c r="N73" s="256"/>
      <c r="O73" s="260"/>
      <c r="P73" s="256"/>
      <c r="Q73" s="101" t="s">
        <v>967</v>
      </c>
      <c r="R73" s="87">
        <v>3</v>
      </c>
      <c r="X73" s="210"/>
      <c r="Y73" s="213"/>
      <c r="Z73" s="235"/>
      <c r="AA73" s="234"/>
      <c r="AB73" s="159" t="s">
        <v>968</v>
      </c>
      <c r="AC73" s="145">
        <v>3</v>
      </c>
    </row>
    <row r="74" spans="1:29" ht="12" customHeight="1" x14ac:dyDescent="0.35">
      <c r="N74" s="256"/>
      <c r="O74" s="260"/>
      <c r="P74" s="256"/>
      <c r="Q74" s="101" t="s">
        <v>968</v>
      </c>
      <c r="R74" s="87">
        <v>3</v>
      </c>
      <c r="X74" s="210"/>
      <c r="Y74" s="213"/>
      <c r="Z74" s="235"/>
      <c r="AA74" s="234"/>
      <c r="AB74" s="159" t="s">
        <v>1475</v>
      </c>
      <c r="AC74" s="145">
        <v>3</v>
      </c>
    </row>
    <row r="75" spans="1:29" ht="12" customHeight="1" x14ac:dyDescent="0.35">
      <c r="N75" s="256"/>
      <c r="O75" s="260"/>
      <c r="P75" s="256"/>
      <c r="Q75" s="101" t="s">
        <v>1475</v>
      </c>
      <c r="R75" s="87">
        <v>3</v>
      </c>
      <c r="X75" s="210"/>
      <c r="Y75" s="213"/>
      <c r="Z75" s="235"/>
      <c r="AA75" s="234"/>
      <c r="AB75" s="159" t="s">
        <v>970</v>
      </c>
      <c r="AC75" s="145">
        <v>3</v>
      </c>
    </row>
    <row r="76" spans="1:29" ht="12" customHeight="1" x14ac:dyDescent="0.35">
      <c r="N76" s="256"/>
      <c r="O76" s="260"/>
      <c r="P76" s="256"/>
      <c r="Q76" s="101" t="s">
        <v>970</v>
      </c>
      <c r="R76" s="87">
        <v>3</v>
      </c>
      <c r="X76" s="210"/>
      <c r="Y76" s="213"/>
      <c r="Z76" s="235"/>
      <c r="AA76" s="234"/>
      <c r="AB76" s="159" t="s">
        <v>971</v>
      </c>
      <c r="AC76" s="145">
        <v>3</v>
      </c>
    </row>
    <row r="77" spans="1:29" ht="12" customHeight="1" x14ac:dyDescent="0.35">
      <c r="N77" s="256"/>
      <c r="O77" s="260"/>
      <c r="P77" s="256"/>
      <c r="Q77" s="101" t="s">
        <v>971</v>
      </c>
      <c r="R77" s="87">
        <v>3</v>
      </c>
      <c r="X77" s="210"/>
      <c r="Y77" s="213"/>
      <c r="Z77" s="235"/>
      <c r="AA77" s="234"/>
      <c r="AB77" s="159" t="s">
        <v>972</v>
      </c>
      <c r="AC77" s="145">
        <v>3</v>
      </c>
    </row>
    <row r="78" spans="1:29" ht="12" customHeight="1" x14ac:dyDescent="0.35">
      <c r="N78" s="256"/>
      <c r="O78" s="260"/>
      <c r="P78" s="256"/>
      <c r="Q78" s="101" t="s">
        <v>972</v>
      </c>
      <c r="R78" s="87">
        <v>3</v>
      </c>
      <c r="X78" s="210"/>
      <c r="Y78" s="213"/>
      <c r="Z78" s="235"/>
      <c r="AA78" s="234"/>
      <c r="AB78" s="159" t="s">
        <v>973</v>
      </c>
      <c r="AC78" s="145">
        <v>3</v>
      </c>
    </row>
    <row r="79" spans="1:29" ht="12" customHeight="1" x14ac:dyDescent="0.35">
      <c r="N79" s="256"/>
      <c r="O79" s="260"/>
      <c r="P79" s="256"/>
      <c r="Q79" s="101" t="s">
        <v>973</v>
      </c>
      <c r="R79" s="87">
        <v>3</v>
      </c>
      <c r="X79" s="210"/>
      <c r="Y79" s="213"/>
      <c r="Z79" s="235"/>
      <c r="AA79" s="234"/>
      <c r="AB79" s="159" t="s">
        <v>974</v>
      </c>
      <c r="AC79" s="145">
        <v>3</v>
      </c>
    </row>
    <row r="80" spans="1:29" ht="12" customHeight="1" x14ac:dyDescent="0.35">
      <c r="N80" s="256"/>
      <c r="O80" s="260"/>
      <c r="P80" s="256"/>
      <c r="Q80" s="101" t="s">
        <v>974</v>
      </c>
      <c r="R80" s="87">
        <v>3</v>
      </c>
      <c r="X80" s="210"/>
      <c r="Y80" s="213"/>
      <c r="Z80" s="218"/>
      <c r="AA80" s="220"/>
      <c r="AB80" s="159" t="s">
        <v>975</v>
      </c>
      <c r="AC80" s="145">
        <v>3</v>
      </c>
    </row>
    <row r="81" spans="14:29" ht="17.149999999999999" customHeight="1" x14ac:dyDescent="0.35">
      <c r="N81" s="256"/>
      <c r="O81" s="261"/>
      <c r="P81" s="257"/>
      <c r="Q81" s="101" t="s">
        <v>975</v>
      </c>
      <c r="R81" s="87">
        <v>3</v>
      </c>
      <c r="X81" s="210"/>
      <c r="Y81" s="213"/>
      <c r="Z81" s="215" t="s">
        <v>1476</v>
      </c>
      <c r="AA81" s="212" t="s">
        <v>1477</v>
      </c>
      <c r="AB81" s="161" t="s">
        <v>961</v>
      </c>
      <c r="AC81" s="147">
        <v>3</v>
      </c>
    </row>
    <row r="82" spans="14:29" ht="12" customHeight="1" x14ac:dyDescent="0.35">
      <c r="N82" s="256"/>
      <c r="O82" s="260" t="s">
        <v>1476</v>
      </c>
      <c r="P82" s="256" t="s">
        <v>1477</v>
      </c>
      <c r="Q82" s="101" t="s">
        <v>961</v>
      </c>
      <c r="R82" s="87">
        <v>3</v>
      </c>
      <c r="X82" s="210"/>
      <c r="Y82" s="213"/>
      <c r="Z82" s="216"/>
      <c r="AA82" s="214"/>
      <c r="AB82" s="161" t="s">
        <v>962</v>
      </c>
      <c r="AC82" s="147">
        <v>2</v>
      </c>
    </row>
    <row r="83" spans="14:29" ht="12" customHeight="1" x14ac:dyDescent="0.35">
      <c r="N83" s="256"/>
      <c r="O83" s="261"/>
      <c r="P83" s="257"/>
      <c r="Q83" s="101" t="s">
        <v>962</v>
      </c>
      <c r="R83" s="87">
        <v>2</v>
      </c>
      <c r="X83" s="210"/>
      <c r="Y83" s="213"/>
      <c r="Z83" s="148" t="s">
        <v>1478</v>
      </c>
      <c r="AA83" s="149" t="s">
        <v>1479</v>
      </c>
      <c r="AB83" s="159" t="s">
        <v>1001</v>
      </c>
      <c r="AC83" s="145">
        <v>2</v>
      </c>
    </row>
    <row r="84" spans="14:29" ht="12" customHeight="1" x14ac:dyDescent="0.35">
      <c r="N84" s="256"/>
      <c r="O84" s="98" t="s">
        <v>1478</v>
      </c>
      <c r="P84" s="97" t="s">
        <v>1479</v>
      </c>
      <c r="Q84" s="101" t="s">
        <v>1001</v>
      </c>
      <c r="R84" s="87">
        <v>2</v>
      </c>
      <c r="X84" s="210"/>
      <c r="Y84" s="213"/>
      <c r="Z84" s="150" t="s">
        <v>1480</v>
      </c>
      <c r="AA84" s="151" t="s">
        <v>1481</v>
      </c>
      <c r="AB84" s="161" t="s">
        <v>1001</v>
      </c>
      <c r="AC84" s="147">
        <v>3</v>
      </c>
    </row>
    <row r="85" spans="14:29" ht="19.5" customHeight="1" x14ac:dyDescent="0.35">
      <c r="N85" s="256"/>
      <c r="O85" s="98" t="s">
        <v>1480</v>
      </c>
      <c r="P85" s="97" t="s">
        <v>1481</v>
      </c>
      <c r="Q85" s="101" t="s">
        <v>1001</v>
      </c>
      <c r="R85" s="87">
        <v>3</v>
      </c>
      <c r="X85" s="210"/>
      <c r="Y85" s="213"/>
      <c r="Z85" s="217" t="s">
        <v>1482</v>
      </c>
      <c r="AA85" s="219" t="s">
        <v>1483</v>
      </c>
      <c r="AB85" s="159" t="s">
        <v>976</v>
      </c>
      <c r="AC85" s="145">
        <v>3</v>
      </c>
    </row>
    <row r="86" spans="14:29" ht="12" customHeight="1" x14ac:dyDescent="0.35">
      <c r="N86" s="256"/>
      <c r="O86" s="260" t="s">
        <v>1482</v>
      </c>
      <c r="P86" s="256" t="s">
        <v>1483</v>
      </c>
      <c r="Q86" s="101" t="s">
        <v>976</v>
      </c>
      <c r="R86" s="87">
        <v>3</v>
      </c>
      <c r="X86" s="210"/>
      <c r="Y86" s="213"/>
      <c r="Z86" s="235"/>
      <c r="AA86" s="234"/>
      <c r="AB86" s="159" t="s">
        <v>977</v>
      </c>
      <c r="AC86" s="145">
        <v>2</v>
      </c>
    </row>
    <row r="87" spans="14:29" ht="12" customHeight="1" x14ac:dyDescent="0.35">
      <c r="N87" s="256"/>
      <c r="O87" s="260"/>
      <c r="P87" s="256"/>
      <c r="Q87" s="101" t="s">
        <v>977</v>
      </c>
      <c r="R87" s="87">
        <v>2</v>
      </c>
      <c r="X87" s="210"/>
      <c r="Y87" s="213"/>
      <c r="Z87" s="218"/>
      <c r="AA87" s="220"/>
      <c r="AB87" s="159" t="s">
        <v>954</v>
      </c>
      <c r="AC87" s="145">
        <v>3</v>
      </c>
    </row>
    <row r="88" spans="14:29" ht="12" customHeight="1" x14ac:dyDescent="0.35">
      <c r="N88" s="256"/>
      <c r="O88" s="261"/>
      <c r="P88" s="257"/>
      <c r="Q88" s="101" t="s">
        <v>954</v>
      </c>
      <c r="R88" s="87">
        <v>3</v>
      </c>
      <c r="X88" s="210"/>
      <c r="Y88" s="213"/>
      <c r="Z88" s="215" t="s">
        <v>1484</v>
      </c>
      <c r="AA88" s="212" t="s">
        <v>1485</v>
      </c>
      <c r="AB88" s="161" t="s">
        <v>976</v>
      </c>
      <c r="AC88" s="147">
        <v>3</v>
      </c>
    </row>
    <row r="89" spans="14:29" ht="12" customHeight="1" x14ac:dyDescent="0.35">
      <c r="N89" s="256"/>
      <c r="O89" s="260" t="s">
        <v>1484</v>
      </c>
      <c r="P89" s="256" t="s">
        <v>1485</v>
      </c>
      <c r="Q89" s="101" t="s">
        <v>976</v>
      </c>
      <c r="R89" s="87">
        <v>3</v>
      </c>
      <c r="X89" s="210"/>
      <c r="Y89" s="213"/>
      <c r="Z89" s="236"/>
      <c r="AA89" s="213"/>
      <c r="AB89" s="161" t="s">
        <v>977</v>
      </c>
      <c r="AC89" s="147">
        <v>2</v>
      </c>
    </row>
    <row r="90" spans="14:29" ht="12" customHeight="1" x14ac:dyDescent="0.35">
      <c r="N90" s="256"/>
      <c r="O90" s="260"/>
      <c r="P90" s="256"/>
      <c r="Q90" s="101" t="s">
        <v>977</v>
      </c>
      <c r="R90" s="87">
        <v>2</v>
      </c>
      <c r="X90" s="210"/>
      <c r="Y90" s="213"/>
      <c r="Z90" s="216"/>
      <c r="AA90" s="214"/>
      <c r="AB90" s="161" t="s">
        <v>954</v>
      </c>
      <c r="AC90" s="147">
        <v>3</v>
      </c>
    </row>
    <row r="91" spans="14:29" ht="17.149999999999999" customHeight="1" x14ac:dyDescent="0.35">
      <c r="N91" s="256"/>
      <c r="O91" s="261"/>
      <c r="P91" s="257"/>
      <c r="Q91" s="101" t="s">
        <v>954</v>
      </c>
      <c r="R91" s="87">
        <v>3</v>
      </c>
      <c r="X91" s="210"/>
      <c r="Y91" s="213"/>
      <c r="Z91" s="217" t="s">
        <v>1486</v>
      </c>
      <c r="AA91" s="219" t="s">
        <v>1487</v>
      </c>
      <c r="AB91" s="159" t="s">
        <v>961</v>
      </c>
      <c r="AC91" s="145">
        <v>3</v>
      </c>
    </row>
    <row r="92" spans="14:29" ht="12" customHeight="1" x14ac:dyDescent="0.35">
      <c r="N92" s="256"/>
      <c r="O92" s="260" t="s">
        <v>1486</v>
      </c>
      <c r="P92" s="256" t="s">
        <v>1487</v>
      </c>
      <c r="Q92" s="101" t="s">
        <v>961</v>
      </c>
      <c r="R92" s="87">
        <v>3</v>
      </c>
      <c r="X92" s="210"/>
      <c r="Y92" s="213"/>
      <c r="Z92" s="218"/>
      <c r="AA92" s="220"/>
      <c r="AB92" s="159" t="s">
        <v>962</v>
      </c>
      <c r="AC92" s="145">
        <v>2</v>
      </c>
    </row>
    <row r="93" spans="14:29" ht="17.149999999999999" customHeight="1" x14ac:dyDescent="0.35">
      <c r="N93" s="256"/>
      <c r="O93" s="261"/>
      <c r="P93" s="257"/>
      <c r="Q93" s="101" t="s">
        <v>962</v>
      </c>
      <c r="R93" s="87">
        <v>2</v>
      </c>
      <c r="X93" s="210"/>
      <c r="Y93" s="213"/>
      <c r="Z93" s="215" t="s">
        <v>1488</v>
      </c>
      <c r="AA93" s="212" t="s">
        <v>1463</v>
      </c>
      <c r="AB93" s="161" t="s">
        <v>978</v>
      </c>
      <c r="AC93" s="147">
        <v>1</v>
      </c>
    </row>
    <row r="94" spans="14:29" ht="12" customHeight="1" x14ac:dyDescent="0.35">
      <c r="N94" s="256"/>
      <c r="O94" s="260" t="s">
        <v>1488</v>
      </c>
      <c r="P94" s="256" t="s">
        <v>1463</v>
      </c>
      <c r="Q94" s="101" t="s">
        <v>978</v>
      </c>
      <c r="R94" s="87">
        <v>1</v>
      </c>
      <c r="X94" s="211"/>
      <c r="Y94" s="214"/>
      <c r="Z94" s="216"/>
      <c r="AA94" s="214"/>
      <c r="AB94" s="161" t="s">
        <v>979</v>
      </c>
      <c r="AC94" s="147">
        <v>1</v>
      </c>
    </row>
    <row r="95" spans="14:29" ht="12" customHeight="1" x14ac:dyDescent="0.35">
      <c r="N95" s="257"/>
      <c r="O95" s="261"/>
      <c r="P95" s="257"/>
      <c r="Q95" s="101" t="s">
        <v>979</v>
      </c>
      <c r="R95" s="87">
        <v>1</v>
      </c>
      <c r="X95" s="156" t="s">
        <v>699</v>
      </c>
      <c r="Y95" s="157" t="s">
        <v>857</v>
      </c>
      <c r="Z95" s="148"/>
      <c r="AA95" s="149" t="s">
        <v>1001</v>
      </c>
      <c r="AB95" s="159" t="s">
        <v>1001</v>
      </c>
      <c r="AC95" s="166">
        <v>4</v>
      </c>
    </row>
    <row r="96" spans="14:29" ht="72.650000000000006" customHeight="1" x14ac:dyDescent="0.35">
      <c r="N96" s="91" t="s">
        <v>857</v>
      </c>
      <c r="O96" s="98" t="s">
        <v>1013</v>
      </c>
      <c r="P96" s="97" t="s">
        <v>1001</v>
      </c>
      <c r="Q96" s="101" t="s">
        <v>1001</v>
      </c>
      <c r="R96" s="89">
        <v>4</v>
      </c>
      <c r="X96" s="155" t="s">
        <v>1489</v>
      </c>
      <c r="Y96" s="164" t="s">
        <v>858</v>
      </c>
      <c r="Z96" s="150"/>
      <c r="AA96" s="151" t="s">
        <v>1001</v>
      </c>
      <c r="AB96" s="161" t="s">
        <v>1001</v>
      </c>
      <c r="AC96" s="147">
        <v>3</v>
      </c>
    </row>
    <row r="97" spans="14:29" ht="43.5" customHeight="1" x14ac:dyDescent="0.35">
      <c r="N97" s="91" t="s">
        <v>858</v>
      </c>
      <c r="O97" s="98" t="s">
        <v>1013</v>
      </c>
      <c r="P97" s="97" t="s">
        <v>1001</v>
      </c>
      <c r="Q97" s="101" t="s">
        <v>1001</v>
      </c>
      <c r="R97" s="87">
        <v>3</v>
      </c>
      <c r="X97" s="156" t="s">
        <v>1490</v>
      </c>
      <c r="Y97" s="157" t="s">
        <v>859</v>
      </c>
      <c r="Z97" s="148"/>
      <c r="AA97" s="149" t="s">
        <v>1001</v>
      </c>
      <c r="AB97" s="159" t="s">
        <v>1001</v>
      </c>
      <c r="AC97" s="145">
        <v>3</v>
      </c>
    </row>
    <row r="98" spans="14:29" ht="43.5" x14ac:dyDescent="0.35">
      <c r="N98" s="91" t="s">
        <v>859</v>
      </c>
      <c r="O98" s="98" t="s">
        <v>1013</v>
      </c>
      <c r="P98" s="97" t="s">
        <v>1001</v>
      </c>
      <c r="Q98" s="101" t="s">
        <v>1001</v>
      </c>
      <c r="R98" s="87">
        <v>3</v>
      </c>
      <c r="X98" s="249">
        <v>5</v>
      </c>
      <c r="Y98" s="212" t="s">
        <v>860</v>
      </c>
      <c r="Z98" s="150" t="s">
        <v>1425</v>
      </c>
      <c r="AA98" s="151" t="s">
        <v>1491</v>
      </c>
      <c r="AB98" s="151" t="s">
        <v>1001</v>
      </c>
      <c r="AC98" s="147">
        <v>1</v>
      </c>
    </row>
    <row r="99" spans="14:29" ht="12" customHeight="1" x14ac:dyDescent="0.35">
      <c r="N99" s="256" t="s">
        <v>860</v>
      </c>
      <c r="O99" s="98" t="s">
        <v>1425</v>
      </c>
      <c r="P99" s="97" t="s">
        <v>1491</v>
      </c>
      <c r="Q99" s="97" t="s">
        <v>1001</v>
      </c>
      <c r="R99" s="87">
        <v>1</v>
      </c>
      <c r="X99" s="197"/>
      <c r="Y99" s="213"/>
      <c r="Z99" s="150" t="s">
        <v>1429</v>
      </c>
      <c r="AA99" s="151" t="s">
        <v>1492</v>
      </c>
      <c r="AB99" s="151" t="s">
        <v>1001</v>
      </c>
      <c r="AC99" s="147">
        <v>1</v>
      </c>
    </row>
    <row r="100" spans="14:29" ht="12" customHeight="1" x14ac:dyDescent="0.35">
      <c r="N100" s="256"/>
      <c r="O100" s="98" t="s">
        <v>1429</v>
      </c>
      <c r="P100" s="97" t="s">
        <v>1492</v>
      </c>
      <c r="Q100" s="97" t="s">
        <v>1001</v>
      </c>
      <c r="R100" s="87">
        <v>1</v>
      </c>
      <c r="X100" s="198"/>
      <c r="Y100" s="214"/>
      <c r="Z100" s="150" t="s">
        <v>1433</v>
      </c>
      <c r="AA100" s="151" t="s">
        <v>1493</v>
      </c>
      <c r="AB100" s="151" t="s">
        <v>1001</v>
      </c>
      <c r="AC100" s="147">
        <v>3</v>
      </c>
    </row>
    <row r="101" spans="14:29" ht="12" customHeight="1" x14ac:dyDescent="0.35">
      <c r="N101" s="257"/>
      <c r="O101" s="98" t="s">
        <v>1433</v>
      </c>
      <c r="P101" s="97" t="s">
        <v>1493</v>
      </c>
      <c r="Q101" s="97" t="s">
        <v>1001</v>
      </c>
      <c r="R101" s="87">
        <v>3</v>
      </c>
      <c r="X101" s="167">
        <v>6</v>
      </c>
      <c r="Y101" s="144" t="s">
        <v>861</v>
      </c>
      <c r="Z101" s="148"/>
      <c r="AA101" s="149" t="s">
        <v>1001</v>
      </c>
      <c r="AB101" s="149" t="s">
        <v>1001</v>
      </c>
      <c r="AC101" s="145"/>
    </row>
    <row r="102" spans="14:29" ht="43.5" customHeight="1" x14ac:dyDescent="0.35">
      <c r="N102" s="90" t="s">
        <v>861</v>
      </c>
      <c r="O102" s="98" t="s">
        <v>1013</v>
      </c>
      <c r="P102" s="97" t="s">
        <v>1001</v>
      </c>
      <c r="Q102" s="97" t="s">
        <v>1001</v>
      </c>
      <c r="R102" s="87" t="s">
        <v>1013</v>
      </c>
      <c r="X102" s="168" t="s">
        <v>1494</v>
      </c>
      <c r="Y102" s="146" t="s">
        <v>862</v>
      </c>
      <c r="Z102" s="150"/>
      <c r="AA102" s="151" t="s">
        <v>1001</v>
      </c>
      <c r="AB102" s="151" t="s">
        <v>1001</v>
      </c>
      <c r="AC102" s="147">
        <v>2</v>
      </c>
    </row>
    <row r="103" spans="14:29" ht="43.5" customHeight="1" x14ac:dyDescent="0.35">
      <c r="N103" s="90" t="s">
        <v>862</v>
      </c>
      <c r="O103" s="98" t="s">
        <v>1013</v>
      </c>
      <c r="P103" s="97" t="s">
        <v>1001</v>
      </c>
      <c r="Q103" s="97" t="s">
        <v>1001</v>
      </c>
      <c r="R103" s="87">
        <v>2</v>
      </c>
      <c r="X103" s="167" t="s">
        <v>1495</v>
      </c>
      <c r="Y103" s="144" t="s">
        <v>863</v>
      </c>
      <c r="Z103" s="148"/>
      <c r="AA103" s="149" t="s">
        <v>1001</v>
      </c>
      <c r="AB103" s="149" t="s">
        <v>1001</v>
      </c>
      <c r="AC103" s="166">
        <v>2</v>
      </c>
    </row>
    <row r="104" spans="14:29" ht="43.5" x14ac:dyDescent="0.35">
      <c r="N104" s="90" t="s">
        <v>863</v>
      </c>
      <c r="O104" s="98" t="s">
        <v>1013</v>
      </c>
      <c r="P104" s="97" t="s">
        <v>1001</v>
      </c>
      <c r="Q104" s="97" t="s">
        <v>1001</v>
      </c>
      <c r="R104" s="89">
        <v>2</v>
      </c>
      <c r="X104" s="168">
        <v>7</v>
      </c>
      <c r="Y104" s="146" t="s">
        <v>864</v>
      </c>
      <c r="Z104" s="150"/>
      <c r="AA104" s="151" t="s">
        <v>1001</v>
      </c>
      <c r="AB104" s="151" t="s">
        <v>1001</v>
      </c>
      <c r="AC104" s="147">
        <v>3</v>
      </c>
    </row>
    <row r="105" spans="14:29" ht="58" customHeight="1" x14ac:dyDescent="0.35">
      <c r="N105" s="90" t="s">
        <v>864</v>
      </c>
      <c r="O105" s="98" t="s">
        <v>1013</v>
      </c>
      <c r="P105" s="97" t="s">
        <v>1001</v>
      </c>
      <c r="Q105" s="97" t="s">
        <v>1001</v>
      </c>
      <c r="R105" s="87">
        <v>3</v>
      </c>
      <c r="X105" s="167">
        <v>8</v>
      </c>
      <c r="Y105" s="144" t="s">
        <v>865</v>
      </c>
      <c r="Z105" s="148"/>
      <c r="AA105" s="149" t="s">
        <v>1001</v>
      </c>
      <c r="AB105" s="149" t="s">
        <v>1001</v>
      </c>
      <c r="AC105" s="145">
        <v>3</v>
      </c>
    </row>
    <row r="106" spans="14:29" ht="43.5" customHeight="1" x14ac:dyDescent="0.35">
      <c r="N106" s="90" t="s">
        <v>865</v>
      </c>
      <c r="O106" s="98" t="s">
        <v>1013</v>
      </c>
      <c r="P106" s="97" t="s">
        <v>1001</v>
      </c>
      <c r="Q106" s="97" t="s">
        <v>1001</v>
      </c>
      <c r="R106" s="87">
        <v>3</v>
      </c>
      <c r="X106" s="168">
        <v>9</v>
      </c>
      <c r="Y106" s="146" t="s">
        <v>866</v>
      </c>
      <c r="Z106" s="150"/>
      <c r="AA106" s="151" t="s">
        <v>1001</v>
      </c>
      <c r="AB106" s="151" t="s">
        <v>1001</v>
      </c>
      <c r="AC106" s="147">
        <v>4</v>
      </c>
    </row>
    <row r="107" spans="14:29" ht="43.5" x14ac:dyDescent="0.35">
      <c r="N107" s="90" t="s">
        <v>866</v>
      </c>
      <c r="O107" s="98" t="s">
        <v>1013</v>
      </c>
      <c r="P107" s="97" t="s">
        <v>1001</v>
      </c>
      <c r="Q107" s="97" t="s">
        <v>1001</v>
      </c>
      <c r="R107" s="87">
        <v>4</v>
      </c>
      <c r="X107" s="221">
        <v>10</v>
      </c>
      <c r="Y107" s="143" t="s">
        <v>1496</v>
      </c>
      <c r="Z107" s="224" t="s">
        <v>1425</v>
      </c>
      <c r="AA107" s="219" t="s">
        <v>1497</v>
      </c>
      <c r="AB107" s="170" t="s">
        <v>980</v>
      </c>
      <c r="AC107" s="237">
        <v>5</v>
      </c>
    </row>
    <row r="108" spans="14:29" ht="12" customHeight="1" x14ac:dyDescent="0.35">
      <c r="N108" s="256" t="s">
        <v>867</v>
      </c>
      <c r="O108" s="254" t="s">
        <v>1425</v>
      </c>
      <c r="P108" s="256" t="s">
        <v>1497</v>
      </c>
      <c r="Q108" s="99" t="s">
        <v>980</v>
      </c>
      <c r="R108" s="251">
        <v>5</v>
      </c>
      <c r="X108" s="222"/>
      <c r="Y108" s="169" t="s">
        <v>1498</v>
      </c>
      <c r="Z108" s="225"/>
      <c r="AA108" s="234"/>
      <c r="AB108" s="170" t="s">
        <v>981</v>
      </c>
      <c r="AC108" s="238"/>
    </row>
    <row r="109" spans="14:29" ht="12" customHeight="1" x14ac:dyDescent="0.35">
      <c r="N109" s="256"/>
      <c r="O109" s="254"/>
      <c r="P109" s="256"/>
      <c r="Q109" s="99" t="s">
        <v>981</v>
      </c>
      <c r="R109" s="251"/>
      <c r="X109" s="222"/>
      <c r="Y109" s="169"/>
      <c r="Z109" s="225"/>
      <c r="AA109" s="234"/>
      <c r="AB109" s="170" t="s">
        <v>982</v>
      </c>
      <c r="AC109" s="238"/>
    </row>
    <row r="110" spans="14:29" ht="12" customHeight="1" x14ac:dyDescent="0.35">
      <c r="N110" s="256"/>
      <c r="O110" s="254"/>
      <c r="P110" s="256"/>
      <c r="Q110" s="99" t="s">
        <v>982</v>
      </c>
      <c r="R110" s="251"/>
      <c r="X110" s="222"/>
      <c r="Y110" s="169"/>
      <c r="Z110" s="225"/>
      <c r="AA110" s="234"/>
      <c r="AB110" s="170" t="s">
        <v>1499</v>
      </c>
      <c r="AC110" s="238"/>
    </row>
    <row r="111" spans="14:29" ht="12" customHeight="1" x14ac:dyDescent="0.35">
      <c r="N111" s="256"/>
      <c r="O111" s="254"/>
      <c r="P111" s="256"/>
      <c r="Q111" s="99" t="s">
        <v>1499</v>
      </c>
      <c r="R111" s="251"/>
      <c r="X111" s="222"/>
      <c r="Y111" s="169"/>
      <c r="Z111" s="225"/>
      <c r="AA111" s="234"/>
      <c r="AB111" s="170" t="s">
        <v>984</v>
      </c>
      <c r="AC111" s="238"/>
    </row>
    <row r="112" spans="14:29" ht="12" customHeight="1" x14ac:dyDescent="0.35">
      <c r="N112" s="256"/>
      <c r="O112" s="254"/>
      <c r="P112" s="256"/>
      <c r="Q112" s="99" t="s">
        <v>984</v>
      </c>
      <c r="R112" s="251"/>
      <c r="X112" s="222"/>
      <c r="Y112" s="169"/>
      <c r="Z112" s="225"/>
      <c r="AA112" s="234"/>
      <c r="AB112" s="170" t="s">
        <v>985</v>
      </c>
      <c r="AC112" s="238"/>
    </row>
    <row r="113" spans="14:29" ht="12" customHeight="1" x14ac:dyDescent="0.35">
      <c r="N113" s="256"/>
      <c r="O113" s="254"/>
      <c r="P113" s="256"/>
      <c r="Q113" s="99" t="s">
        <v>985</v>
      </c>
      <c r="R113" s="251"/>
      <c r="X113" s="222"/>
      <c r="Y113" s="169"/>
      <c r="Z113" s="225"/>
      <c r="AA113" s="234"/>
      <c r="AB113" s="170" t="s">
        <v>1500</v>
      </c>
      <c r="AC113" s="238"/>
    </row>
    <row r="114" spans="14:29" ht="12" customHeight="1" x14ac:dyDescent="0.35">
      <c r="N114" s="256"/>
      <c r="O114" s="254"/>
      <c r="P114" s="256"/>
      <c r="Q114" s="99" t="s">
        <v>1500</v>
      </c>
      <c r="R114" s="251"/>
      <c r="X114" s="222"/>
      <c r="Y114" s="169"/>
      <c r="Z114" s="225"/>
      <c r="AA114" s="234"/>
      <c r="AB114" s="170" t="s">
        <v>987</v>
      </c>
      <c r="AC114" s="238"/>
    </row>
    <row r="115" spans="14:29" ht="12" customHeight="1" x14ac:dyDescent="0.35">
      <c r="N115" s="256"/>
      <c r="O115" s="254"/>
      <c r="P115" s="256"/>
      <c r="Q115" s="99" t="s">
        <v>987</v>
      </c>
      <c r="R115" s="251"/>
      <c r="X115" s="222"/>
      <c r="Y115" s="169"/>
      <c r="Z115" s="226"/>
      <c r="AA115" s="220"/>
      <c r="AB115" s="170" t="s">
        <v>988</v>
      </c>
      <c r="AC115" s="238"/>
    </row>
    <row r="116" spans="14:29" ht="12" customHeight="1" x14ac:dyDescent="0.35">
      <c r="N116" s="256"/>
      <c r="O116" s="255"/>
      <c r="P116" s="257"/>
      <c r="Q116" s="99" t="s">
        <v>988</v>
      </c>
      <c r="R116" s="251"/>
      <c r="X116" s="222"/>
      <c r="Y116" s="169"/>
      <c r="Z116" s="240" t="s">
        <v>1429</v>
      </c>
      <c r="AA116" s="243" t="s">
        <v>1501</v>
      </c>
      <c r="AB116" s="171" t="s">
        <v>989</v>
      </c>
      <c r="AC116" s="238"/>
    </row>
    <row r="117" spans="14:29" ht="12" customHeight="1" x14ac:dyDescent="0.35">
      <c r="N117" s="256"/>
      <c r="O117" s="254" t="s">
        <v>1429</v>
      </c>
      <c r="P117" s="258" t="s">
        <v>1501</v>
      </c>
      <c r="Q117" s="99" t="s">
        <v>989</v>
      </c>
      <c r="R117" s="251"/>
      <c r="X117" s="222"/>
      <c r="Y117" s="169"/>
      <c r="Z117" s="241"/>
      <c r="AA117" s="244"/>
      <c r="AB117" s="171" t="s">
        <v>990</v>
      </c>
      <c r="AC117" s="238"/>
    </row>
    <row r="118" spans="14:29" ht="12" customHeight="1" x14ac:dyDescent="0.35">
      <c r="N118" s="256"/>
      <c r="O118" s="254"/>
      <c r="P118" s="258"/>
      <c r="Q118" s="99" t="s">
        <v>990</v>
      </c>
      <c r="R118" s="251"/>
      <c r="X118" s="222"/>
      <c r="Y118" s="169"/>
      <c r="Z118" s="241"/>
      <c r="AA118" s="244"/>
      <c r="AB118" s="171" t="s">
        <v>1502</v>
      </c>
      <c r="AC118" s="238"/>
    </row>
    <row r="119" spans="14:29" ht="12" customHeight="1" x14ac:dyDescent="0.35">
      <c r="N119" s="256"/>
      <c r="O119" s="254"/>
      <c r="P119" s="258"/>
      <c r="Q119" s="99" t="s">
        <v>1502</v>
      </c>
      <c r="R119" s="251"/>
      <c r="X119" s="222"/>
      <c r="Y119" s="169"/>
      <c r="Z119" s="242"/>
      <c r="AA119" s="245"/>
      <c r="AB119" s="171" t="s">
        <v>988</v>
      </c>
      <c r="AC119" s="238"/>
    </row>
    <row r="120" spans="14:29" ht="12" customHeight="1" x14ac:dyDescent="0.35">
      <c r="N120" s="256"/>
      <c r="O120" s="255"/>
      <c r="P120" s="259"/>
      <c r="Q120" s="99" t="s">
        <v>988</v>
      </c>
      <c r="R120" s="251"/>
      <c r="X120" s="222"/>
      <c r="Y120" s="169"/>
      <c r="Z120" s="224" t="s">
        <v>1433</v>
      </c>
      <c r="AA120" s="246" t="s">
        <v>1503</v>
      </c>
      <c r="AB120" s="170" t="s">
        <v>992</v>
      </c>
      <c r="AC120" s="238"/>
    </row>
    <row r="121" spans="14:29" ht="12" customHeight="1" x14ac:dyDescent="0.35">
      <c r="N121" s="256"/>
      <c r="O121" s="254" t="s">
        <v>1433</v>
      </c>
      <c r="P121" s="258" t="s">
        <v>1503</v>
      </c>
      <c r="Q121" s="99" t="s">
        <v>992</v>
      </c>
      <c r="R121" s="251"/>
      <c r="X121" s="222"/>
      <c r="Y121" s="169"/>
      <c r="Z121" s="225"/>
      <c r="AA121" s="247"/>
      <c r="AB121" s="170" t="s">
        <v>993</v>
      </c>
      <c r="AC121" s="238"/>
    </row>
    <row r="122" spans="14:29" ht="12" customHeight="1" x14ac:dyDescent="0.35">
      <c r="N122" s="256"/>
      <c r="O122" s="254"/>
      <c r="P122" s="258"/>
      <c r="Q122" s="99" t="s">
        <v>993</v>
      </c>
      <c r="R122" s="251"/>
      <c r="X122" s="222"/>
      <c r="Y122" s="169"/>
      <c r="Z122" s="226"/>
      <c r="AA122" s="248"/>
      <c r="AB122" s="170" t="s">
        <v>988</v>
      </c>
      <c r="AC122" s="238"/>
    </row>
    <row r="123" spans="14:29" ht="12" customHeight="1" x14ac:dyDescent="0.35">
      <c r="N123" s="256"/>
      <c r="O123" s="255"/>
      <c r="P123" s="259"/>
      <c r="Q123" s="99" t="s">
        <v>988</v>
      </c>
      <c r="R123" s="251"/>
      <c r="X123" s="222"/>
      <c r="Y123" s="169"/>
      <c r="Z123" s="240" t="s">
        <v>1434</v>
      </c>
      <c r="AA123" s="243" t="s">
        <v>1504</v>
      </c>
      <c r="AB123" s="171" t="s">
        <v>1505</v>
      </c>
      <c r="AC123" s="238"/>
    </row>
    <row r="124" spans="14:29" ht="12" customHeight="1" x14ac:dyDescent="0.35">
      <c r="N124" s="256"/>
      <c r="O124" s="254" t="s">
        <v>1434</v>
      </c>
      <c r="P124" s="258" t="s">
        <v>1504</v>
      </c>
      <c r="Q124" s="99" t="s">
        <v>1505</v>
      </c>
      <c r="R124" s="251"/>
      <c r="X124" s="222"/>
      <c r="Y124" s="169"/>
      <c r="Z124" s="241"/>
      <c r="AA124" s="244"/>
      <c r="AB124" s="171" t="s">
        <v>995</v>
      </c>
      <c r="AC124" s="238"/>
    </row>
    <row r="125" spans="14:29" ht="12" customHeight="1" x14ac:dyDescent="0.35">
      <c r="N125" s="256"/>
      <c r="O125" s="254"/>
      <c r="P125" s="258"/>
      <c r="Q125" s="99" t="s">
        <v>995</v>
      </c>
      <c r="R125" s="251"/>
      <c r="X125" s="222"/>
      <c r="Y125" s="169"/>
      <c r="Z125" s="241"/>
      <c r="AA125" s="244"/>
      <c r="AB125" s="171" t="s">
        <v>996</v>
      </c>
      <c r="AC125" s="238"/>
    </row>
    <row r="126" spans="14:29" ht="12" customHeight="1" x14ac:dyDescent="0.35">
      <c r="N126" s="256"/>
      <c r="O126" s="254"/>
      <c r="P126" s="258"/>
      <c r="Q126" s="99" t="s">
        <v>996</v>
      </c>
      <c r="R126" s="251"/>
      <c r="X126" s="222"/>
      <c r="Y126" s="169"/>
      <c r="Z126" s="241"/>
      <c r="AA126" s="244"/>
      <c r="AB126" s="171" t="s">
        <v>1506</v>
      </c>
      <c r="AC126" s="238"/>
    </row>
    <row r="127" spans="14:29" ht="12" customHeight="1" x14ac:dyDescent="0.35">
      <c r="N127" s="256"/>
      <c r="O127" s="254"/>
      <c r="P127" s="258"/>
      <c r="Q127" s="99" t="s">
        <v>1506</v>
      </c>
      <c r="R127" s="251"/>
      <c r="X127" s="222"/>
      <c r="Y127" s="169"/>
      <c r="Z127" s="242"/>
      <c r="AA127" s="245"/>
      <c r="AB127" s="171" t="s">
        <v>988</v>
      </c>
      <c r="AC127" s="238"/>
    </row>
    <row r="128" spans="14:29" ht="12" customHeight="1" x14ac:dyDescent="0.25">
      <c r="N128" s="256"/>
      <c r="O128" s="255"/>
      <c r="P128" s="259"/>
      <c r="Q128" s="99" t="s">
        <v>988</v>
      </c>
      <c r="R128" s="251"/>
      <c r="X128" s="222"/>
      <c r="Y128" s="169"/>
      <c r="Z128" s="172" t="s">
        <v>1450</v>
      </c>
      <c r="AA128" s="173" t="s">
        <v>1507</v>
      </c>
      <c r="AB128" s="149" t="s">
        <v>1001</v>
      </c>
      <c r="AC128" s="238"/>
    </row>
    <row r="129" spans="14:29" ht="12" customHeight="1" x14ac:dyDescent="0.35">
      <c r="N129" s="256"/>
      <c r="O129" s="103" t="s">
        <v>1450</v>
      </c>
      <c r="P129" s="99" t="s">
        <v>1507</v>
      </c>
      <c r="Q129" s="97" t="s">
        <v>1001</v>
      </c>
      <c r="R129" s="251"/>
      <c r="X129" s="222"/>
      <c r="Y129" s="169"/>
      <c r="Z129" s="240" t="s">
        <v>1453</v>
      </c>
      <c r="AA129" s="243" t="s">
        <v>1508</v>
      </c>
      <c r="AB129" s="171" t="s">
        <v>996</v>
      </c>
      <c r="AC129" s="238"/>
    </row>
    <row r="130" spans="14:29" ht="12" customHeight="1" x14ac:dyDescent="0.35">
      <c r="N130" s="256"/>
      <c r="O130" s="254" t="s">
        <v>1453</v>
      </c>
      <c r="P130" s="258" t="s">
        <v>1508</v>
      </c>
      <c r="Q130" s="99" t="s">
        <v>996</v>
      </c>
      <c r="R130" s="251"/>
      <c r="X130" s="222"/>
      <c r="Y130" s="169"/>
      <c r="Z130" s="241"/>
      <c r="AA130" s="244"/>
      <c r="AB130" s="171" t="s">
        <v>998</v>
      </c>
      <c r="AC130" s="238"/>
    </row>
    <row r="131" spans="14:29" ht="12" customHeight="1" x14ac:dyDescent="0.35">
      <c r="N131" s="256"/>
      <c r="O131" s="254"/>
      <c r="P131" s="258"/>
      <c r="Q131" s="99" t="s">
        <v>998</v>
      </c>
      <c r="R131" s="251"/>
      <c r="X131" s="222"/>
      <c r="Y131" s="169"/>
      <c r="Z131" s="241"/>
      <c r="AA131" s="244"/>
      <c r="AB131" s="171" t="s">
        <v>999</v>
      </c>
      <c r="AC131" s="238"/>
    </row>
    <row r="132" spans="14:29" ht="12" customHeight="1" x14ac:dyDescent="0.35">
      <c r="N132" s="256"/>
      <c r="O132" s="254"/>
      <c r="P132" s="258"/>
      <c r="Q132" s="99" t="s">
        <v>999</v>
      </c>
      <c r="R132" s="251"/>
      <c r="X132" s="222"/>
      <c r="Y132" s="169"/>
      <c r="Z132" s="242"/>
      <c r="AA132" s="245"/>
      <c r="AB132" s="171" t="s">
        <v>988</v>
      </c>
      <c r="AC132" s="238"/>
    </row>
    <row r="133" spans="14:29" ht="12" customHeight="1" x14ac:dyDescent="0.35">
      <c r="N133" s="256"/>
      <c r="O133" s="255"/>
      <c r="P133" s="259"/>
      <c r="Q133" s="99" t="s">
        <v>988</v>
      </c>
      <c r="R133" s="251"/>
      <c r="X133" s="223"/>
      <c r="Y133" s="169"/>
      <c r="Z133" s="172" t="s">
        <v>1458</v>
      </c>
      <c r="AA133" s="152" t="s">
        <v>1509</v>
      </c>
      <c r="AB133" s="170"/>
      <c r="AC133" s="239"/>
    </row>
    <row r="134" spans="14:29" ht="12" customHeight="1" x14ac:dyDescent="0.25">
      <c r="N134" s="257"/>
      <c r="O134" s="103" t="s">
        <v>1458</v>
      </c>
      <c r="P134" s="99" t="s">
        <v>1509</v>
      </c>
      <c r="Q134" s="99" t="s">
        <v>1013</v>
      </c>
      <c r="R134" s="252"/>
      <c r="X134" s="196">
        <v>11</v>
      </c>
      <c r="Y134" s="199" t="s">
        <v>868</v>
      </c>
      <c r="Z134" s="175" t="s">
        <v>1425</v>
      </c>
      <c r="AA134" s="151" t="s">
        <v>1510</v>
      </c>
      <c r="AB134" s="154" t="s">
        <v>1001</v>
      </c>
      <c r="AC134" s="202">
        <v>5</v>
      </c>
    </row>
    <row r="135" spans="14:29" ht="43.5" x14ac:dyDescent="0.25">
      <c r="N135" s="262" t="s">
        <v>868</v>
      </c>
      <c r="O135" s="103" t="s">
        <v>1425</v>
      </c>
      <c r="P135" s="97" t="s">
        <v>1510</v>
      </c>
      <c r="Q135" s="99" t="s">
        <v>1001</v>
      </c>
      <c r="R135" s="251">
        <v>5</v>
      </c>
      <c r="X135" s="197"/>
      <c r="Y135" s="200"/>
      <c r="Z135" s="175" t="s">
        <v>1429</v>
      </c>
      <c r="AA135" s="151" t="s">
        <v>1511</v>
      </c>
      <c r="AB135" s="154" t="s">
        <v>1001</v>
      </c>
      <c r="AC135" s="203"/>
    </row>
    <row r="136" spans="14:29" ht="12" customHeight="1" x14ac:dyDescent="0.25">
      <c r="N136" s="262"/>
      <c r="O136" s="103" t="s">
        <v>1429</v>
      </c>
      <c r="P136" s="97" t="s">
        <v>1511</v>
      </c>
      <c r="Q136" s="99" t="s">
        <v>1001</v>
      </c>
      <c r="R136" s="251"/>
      <c r="X136" s="197"/>
      <c r="Y136" s="200"/>
      <c r="Z136" s="175" t="s">
        <v>1433</v>
      </c>
      <c r="AA136" s="151" t="s">
        <v>1512</v>
      </c>
      <c r="AB136" s="154" t="s">
        <v>1001</v>
      </c>
      <c r="AC136" s="203"/>
    </row>
    <row r="137" spans="14:29" ht="12" customHeight="1" x14ac:dyDescent="0.25">
      <c r="N137" s="262"/>
      <c r="O137" s="103" t="s">
        <v>1433</v>
      </c>
      <c r="P137" s="97" t="s">
        <v>1512</v>
      </c>
      <c r="Q137" s="99" t="s">
        <v>1001</v>
      </c>
      <c r="R137" s="251"/>
      <c r="X137" s="197"/>
      <c r="Y137" s="200"/>
      <c r="Z137" s="175" t="s">
        <v>1434</v>
      </c>
      <c r="AA137" s="151" t="s">
        <v>1513</v>
      </c>
      <c r="AB137" s="154" t="s">
        <v>1001</v>
      </c>
      <c r="AC137" s="203"/>
    </row>
    <row r="138" spans="14:29" ht="12" customHeight="1" x14ac:dyDescent="0.25">
      <c r="N138" s="262"/>
      <c r="O138" s="103" t="s">
        <v>1434</v>
      </c>
      <c r="P138" s="97" t="s">
        <v>1513</v>
      </c>
      <c r="Q138" s="99" t="s">
        <v>1001</v>
      </c>
      <c r="R138" s="251"/>
      <c r="X138" s="197"/>
      <c r="Y138" s="200"/>
      <c r="Z138" s="175" t="s">
        <v>1450</v>
      </c>
      <c r="AA138" s="151" t="s">
        <v>1514</v>
      </c>
      <c r="AB138" s="154" t="s">
        <v>1001</v>
      </c>
      <c r="AC138" s="203"/>
    </row>
    <row r="139" spans="14:29" ht="12" customHeight="1" x14ac:dyDescent="0.25">
      <c r="N139" s="262"/>
      <c r="O139" s="103" t="s">
        <v>1450</v>
      </c>
      <c r="P139" s="97" t="s">
        <v>1514</v>
      </c>
      <c r="Q139" s="99" t="s">
        <v>1001</v>
      </c>
      <c r="R139" s="251"/>
      <c r="X139" s="198"/>
      <c r="Y139" s="201"/>
      <c r="Z139" s="175" t="s">
        <v>1453</v>
      </c>
      <c r="AA139" s="151" t="s">
        <v>975</v>
      </c>
      <c r="AB139" s="154" t="s">
        <v>1001</v>
      </c>
      <c r="AC139" s="204"/>
    </row>
    <row r="140" spans="14:29" ht="12" customHeight="1" x14ac:dyDescent="0.25">
      <c r="N140" s="263"/>
      <c r="O140" s="103" t="s">
        <v>1453</v>
      </c>
      <c r="P140" s="97" t="s">
        <v>975</v>
      </c>
      <c r="Q140" s="99" t="s">
        <v>1001</v>
      </c>
      <c r="R140" s="252"/>
      <c r="X140" s="182" t="s">
        <v>710</v>
      </c>
      <c r="Y140" s="144" t="s">
        <v>868</v>
      </c>
      <c r="Z140" s="172"/>
      <c r="AA140" s="152" t="s">
        <v>1001</v>
      </c>
      <c r="AB140" s="152" t="s">
        <v>1001</v>
      </c>
      <c r="AC140" s="145">
        <v>5</v>
      </c>
    </row>
    <row r="141" spans="14:29" ht="188.5" customHeight="1" x14ac:dyDescent="0.35">
      <c r="N141" s="90" t="s">
        <v>868</v>
      </c>
      <c r="O141" s="103" t="s">
        <v>1013</v>
      </c>
      <c r="P141" s="99" t="s">
        <v>1001</v>
      </c>
      <c r="Q141" s="99" t="s">
        <v>1001</v>
      </c>
      <c r="R141" s="87">
        <v>5</v>
      </c>
      <c r="X141" s="181">
        <v>12</v>
      </c>
      <c r="Y141" s="161" t="s">
        <v>869</v>
      </c>
      <c r="Z141" s="175"/>
      <c r="AA141" s="154" t="s">
        <v>1001</v>
      </c>
      <c r="AB141" s="154" t="s">
        <v>1001</v>
      </c>
      <c r="AC141" s="147">
        <v>4</v>
      </c>
    </row>
    <row r="142" spans="14:29" ht="101.5" customHeight="1" x14ac:dyDescent="0.35">
      <c r="N142" s="92" t="s">
        <v>869</v>
      </c>
      <c r="O142" s="103" t="s">
        <v>1013</v>
      </c>
      <c r="P142" s="99" t="s">
        <v>1001</v>
      </c>
      <c r="Q142" s="99" t="s">
        <v>1001</v>
      </c>
      <c r="R142" s="87">
        <v>4</v>
      </c>
      <c r="X142" s="183">
        <v>13</v>
      </c>
      <c r="Y142" s="174" t="s">
        <v>870</v>
      </c>
      <c r="Z142" s="175"/>
      <c r="AA142" s="154" t="s">
        <v>1001</v>
      </c>
      <c r="AB142" s="154" t="s">
        <v>1001</v>
      </c>
      <c r="AC142" s="147">
        <v>5</v>
      </c>
    </row>
    <row r="143" spans="14:29" ht="43.5" customHeight="1" x14ac:dyDescent="0.35">
      <c r="N143" s="93" t="s">
        <v>870</v>
      </c>
      <c r="O143" s="102" t="s">
        <v>1013</v>
      </c>
      <c r="P143" s="99" t="s">
        <v>1001</v>
      </c>
      <c r="Q143" s="99" t="s">
        <v>1001</v>
      </c>
      <c r="R143" s="87">
        <v>5</v>
      </c>
      <c r="X143" s="183">
        <v>14</v>
      </c>
      <c r="Y143" s="161" t="s">
        <v>871</v>
      </c>
      <c r="Z143" s="175"/>
      <c r="AA143" s="154" t="s">
        <v>1001</v>
      </c>
      <c r="AB143" s="154" t="s">
        <v>1001</v>
      </c>
      <c r="AC143" s="147">
        <v>4</v>
      </c>
    </row>
    <row r="144" spans="14:29" ht="77.5" customHeight="1" x14ac:dyDescent="0.35">
      <c r="N144" s="94" t="s">
        <v>871</v>
      </c>
      <c r="O144" s="103" t="s">
        <v>1013</v>
      </c>
      <c r="P144" s="99" t="s">
        <v>1001</v>
      </c>
      <c r="Q144" s="99" t="s">
        <v>1001</v>
      </c>
      <c r="R144" s="87">
        <v>4</v>
      </c>
      <c r="X144" s="205">
        <v>15</v>
      </c>
      <c r="Y144" s="206" t="s">
        <v>872</v>
      </c>
      <c r="Z144" s="175" t="s">
        <v>1425</v>
      </c>
      <c r="AA144" s="161" t="s">
        <v>1515</v>
      </c>
      <c r="AB144" s="154" t="s">
        <v>1001</v>
      </c>
      <c r="AC144" s="202">
        <v>5</v>
      </c>
    </row>
    <row r="145" spans="14:29" ht="12" customHeight="1" x14ac:dyDescent="0.25">
      <c r="N145" s="262" t="s">
        <v>872</v>
      </c>
      <c r="O145" s="103" t="s">
        <v>1425</v>
      </c>
      <c r="P145" s="101" t="s">
        <v>1515</v>
      </c>
      <c r="Q145" s="99" t="s">
        <v>1001</v>
      </c>
      <c r="R145" s="251">
        <v>5</v>
      </c>
      <c r="X145" s="197"/>
      <c r="Y145" s="207"/>
      <c r="Z145" s="175" t="s">
        <v>1429</v>
      </c>
      <c r="AA145" s="161" t="s">
        <v>1516</v>
      </c>
      <c r="AB145" s="154" t="s">
        <v>1001</v>
      </c>
      <c r="AC145" s="203"/>
    </row>
    <row r="146" spans="14:29" ht="12" customHeight="1" x14ac:dyDescent="0.25">
      <c r="N146" s="262"/>
      <c r="O146" s="103" t="s">
        <v>1429</v>
      </c>
      <c r="P146" s="101" t="s">
        <v>1516</v>
      </c>
      <c r="Q146" s="99" t="s">
        <v>1001</v>
      </c>
      <c r="R146" s="251"/>
      <c r="X146" s="197"/>
      <c r="Y146" s="208"/>
      <c r="Z146" s="175" t="s">
        <v>1433</v>
      </c>
      <c r="AA146" s="151" t="s">
        <v>1517</v>
      </c>
      <c r="AB146" s="154" t="s">
        <v>1001</v>
      </c>
      <c r="AC146" s="204"/>
    </row>
    <row r="147" spans="14:29" ht="64.5" customHeight="1" x14ac:dyDescent="0.25">
      <c r="N147" s="263"/>
      <c r="O147" s="103" t="s">
        <v>1433</v>
      </c>
      <c r="P147" s="97" t="s">
        <v>1517</v>
      </c>
      <c r="Q147" s="99" t="s">
        <v>1001</v>
      </c>
      <c r="R147" s="252"/>
      <c r="X147" s="183">
        <v>16</v>
      </c>
      <c r="Y147" s="161" t="s">
        <v>873</v>
      </c>
      <c r="Z147" s="175"/>
      <c r="AA147" s="176"/>
      <c r="AB147" s="161" t="s">
        <v>1001</v>
      </c>
      <c r="AC147" s="147">
        <v>4</v>
      </c>
    </row>
    <row r="148" spans="14:29" ht="58" customHeight="1" x14ac:dyDescent="0.35">
      <c r="N148" s="92" t="s">
        <v>873</v>
      </c>
      <c r="O148" s="103" t="s">
        <v>1013</v>
      </c>
      <c r="P148" s="104" t="s">
        <v>1013</v>
      </c>
      <c r="Q148" s="101" t="s">
        <v>1001</v>
      </c>
      <c r="R148" s="87">
        <v>4</v>
      </c>
      <c r="X148" s="183">
        <v>17</v>
      </c>
      <c r="Y148" s="161" t="s">
        <v>874</v>
      </c>
      <c r="Z148" s="175"/>
      <c r="AA148" s="177"/>
      <c r="AB148" s="161" t="s">
        <v>1001</v>
      </c>
      <c r="AC148" s="147">
        <v>5</v>
      </c>
    </row>
    <row r="149" spans="14:29" ht="409.5" customHeight="1" x14ac:dyDescent="0.35">
      <c r="N149" s="92" t="s">
        <v>874</v>
      </c>
      <c r="O149" s="103" t="s">
        <v>1013</v>
      </c>
      <c r="P149" s="105" t="s">
        <v>1013</v>
      </c>
      <c r="Q149" s="101" t="s">
        <v>1001</v>
      </c>
      <c r="R149" s="87">
        <v>5</v>
      </c>
      <c r="X149" s="183">
        <v>18</v>
      </c>
      <c r="Y149" s="161" t="s">
        <v>875</v>
      </c>
      <c r="Z149" s="150"/>
      <c r="AA149" s="177"/>
      <c r="AB149" s="161" t="s">
        <v>1001</v>
      </c>
      <c r="AC149" s="147">
        <v>4</v>
      </c>
    </row>
    <row r="150" spans="14:29" ht="58" customHeight="1" x14ac:dyDescent="0.35">
      <c r="N150" s="92" t="s">
        <v>875</v>
      </c>
      <c r="O150" s="98" t="s">
        <v>1013</v>
      </c>
      <c r="P150" s="105" t="s">
        <v>1013</v>
      </c>
      <c r="Q150" s="101" t="s">
        <v>1001</v>
      </c>
      <c r="R150" s="87">
        <v>4</v>
      </c>
      <c r="X150" s="183">
        <v>19</v>
      </c>
      <c r="Y150" s="161" t="s">
        <v>876</v>
      </c>
      <c r="Z150" s="150"/>
      <c r="AA150" s="176"/>
      <c r="AB150" s="161" t="s">
        <v>1001</v>
      </c>
      <c r="AC150" s="165">
        <v>5</v>
      </c>
    </row>
    <row r="151" spans="14:29" ht="116.15" customHeight="1" x14ac:dyDescent="0.35">
      <c r="N151" s="92" t="s">
        <v>876</v>
      </c>
      <c r="O151" s="98" t="s">
        <v>1013</v>
      </c>
      <c r="P151" s="104" t="s">
        <v>1013</v>
      </c>
      <c r="Q151" s="101" t="s">
        <v>1001</v>
      </c>
      <c r="R151" s="89">
        <v>5</v>
      </c>
      <c r="X151" s="184">
        <v>20</v>
      </c>
      <c r="Y151" s="161" t="s">
        <v>877</v>
      </c>
      <c r="Z151" s="150"/>
      <c r="AA151" s="151" t="s">
        <v>1001</v>
      </c>
      <c r="AB151" s="161" t="s">
        <v>1001</v>
      </c>
      <c r="AC151" s="162">
        <v>3</v>
      </c>
    </row>
    <row r="152" spans="14:29" ht="43.5" customHeight="1" x14ac:dyDescent="0.35">
      <c r="N152" s="92" t="s">
        <v>877</v>
      </c>
      <c r="O152" s="98" t="s">
        <v>1013</v>
      </c>
      <c r="P152" s="97" t="s">
        <v>1001</v>
      </c>
      <c r="Q152" s="101" t="s">
        <v>1001</v>
      </c>
      <c r="R152" s="88">
        <v>3</v>
      </c>
      <c r="X152" s="182">
        <v>21</v>
      </c>
      <c r="Y152" s="178" t="s">
        <v>878</v>
      </c>
      <c r="Z152" s="148"/>
      <c r="AA152" s="149" t="s">
        <v>1001</v>
      </c>
      <c r="AB152" s="159" t="s">
        <v>1001</v>
      </c>
      <c r="AC152" s="145">
        <v>5</v>
      </c>
    </row>
    <row r="153" spans="14:29" ht="43.5" x14ac:dyDescent="0.35">
      <c r="N153" s="95" t="s">
        <v>878</v>
      </c>
      <c r="O153" s="98" t="s">
        <v>1013</v>
      </c>
      <c r="P153" s="97" t="s">
        <v>1001</v>
      </c>
      <c r="Q153" s="101" t="s">
        <v>1001</v>
      </c>
      <c r="R153" s="87">
        <v>5</v>
      </c>
      <c r="X153" s="155">
        <v>22</v>
      </c>
      <c r="Y153" s="161" t="s">
        <v>879</v>
      </c>
      <c r="Z153" s="150"/>
      <c r="AA153" s="151" t="s">
        <v>1001</v>
      </c>
      <c r="AB153" s="151" t="s">
        <v>1001</v>
      </c>
      <c r="AC153" s="147">
        <v>3</v>
      </c>
    </row>
    <row r="154" spans="14:29" ht="43.5" customHeight="1" x14ac:dyDescent="0.35">
      <c r="N154" s="92" t="s">
        <v>879</v>
      </c>
      <c r="O154" s="98" t="s">
        <v>1013</v>
      </c>
      <c r="P154" s="97" t="s">
        <v>1001</v>
      </c>
      <c r="Q154" s="97" t="s">
        <v>1001</v>
      </c>
      <c r="R154" s="87">
        <v>3</v>
      </c>
      <c r="X154" s="180">
        <v>23</v>
      </c>
      <c r="Y154" s="159" t="s">
        <v>880</v>
      </c>
      <c r="Z154" s="148"/>
      <c r="AA154" s="149" t="s">
        <v>1001</v>
      </c>
      <c r="AB154" s="149" t="s">
        <v>1001</v>
      </c>
      <c r="AC154" s="145">
        <v>5</v>
      </c>
    </row>
    <row r="155" spans="14:29" ht="101.5" customHeight="1" x14ac:dyDescent="0.35">
      <c r="N155" s="92" t="s">
        <v>880</v>
      </c>
      <c r="O155" s="98" t="s">
        <v>1013</v>
      </c>
      <c r="P155" s="97" t="s">
        <v>1001</v>
      </c>
      <c r="Q155" s="97" t="s">
        <v>1001</v>
      </c>
      <c r="R155" s="87">
        <v>5</v>
      </c>
      <c r="X155" s="179">
        <v>24</v>
      </c>
      <c r="Y155" s="151" t="s">
        <v>881</v>
      </c>
      <c r="Z155" s="150"/>
      <c r="AA155" s="151" t="s">
        <v>1001</v>
      </c>
      <c r="AB155" s="151" t="s">
        <v>1001</v>
      </c>
      <c r="AC155" s="147">
        <v>5</v>
      </c>
    </row>
    <row r="156" spans="14:29" ht="101.5" x14ac:dyDescent="0.35">
      <c r="N156" s="90" t="s">
        <v>881</v>
      </c>
      <c r="O156" s="98" t="s">
        <v>1013</v>
      </c>
      <c r="P156" s="97" t="s">
        <v>1001</v>
      </c>
      <c r="Q156" s="97" t="s">
        <v>1001</v>
      </c>
      <c r="R156" s="87">
        <v>5</v>
      </c>
      <c r="X156" s="180">
        <v>25</v>
      </c>
      <c r="Y156" s="149" t="s">
        <v>882</v>
      </c>
      <c r="Z156" s="148"/>
      <c r="AA156" s="149" t="s">
        <v>1001</v>
      </c>
      <c r="AB156" s="149" t="s">
        <v>1001</v>
      </c>
      <c r="AC156" s="145">
        <v>5</v>
      </c>
    </row>
    <row r="157" spans="14:29" ht="29" x14ac:dyDescent="0.35">
      <c r="N157" s="90" t="s">
        <v>882</v>
      </c>
      <c r="O157" s="98" t="s">
        <v>1013</v>
      </c>
      <c r="P157" s="97" t="s">
        <v>1001</v>
      </c>
      <c r="Q157" s="97" t="s">
        <v>1001</v>
      </c>
      <c r="R157" s="87">
        <v>5</v>
      </c>
    </row>
  </sheetData>
  <autoFilter ref="X1:AC156" xr:uid="{62C6AA75-17B8-4A4E-8D4C-C9921EB7DC03}"/>
  <mergeCells count="149">
    <mergeCell ref="N99:N101"/>
    <mergeCell ref="N108:N134"/>
    <mergeCell ref="A1:C1"/>
    <mergeCell ref="E1:F1"/>
    <mergeCell ref="H1:I1"/>
    <mergeCell ref="K1:L1"/>
    <mergeCell ref="N3:N10"/>
    <mergeCell ref="R13:R15"/>
    <mergeCell ref="O16:O23"/>
    <mergeCell ref="P16:P23"/>
    <mergeCell ref="O24:O26"/>
    <mergeCell ref="P24:P26"/>
    <mergeCell ref="P62:P63"/>
    <mergeCell ref="O45:O46"/>
    <mergeCell ref="P45:P46"/>
    <mergeCell ref="O53:O54"/>
    <mergeCell ref="P53:P54"/>
    <mergeCell ref="O55:O56"/>
    <mergeCell ref="P55:P56"/>
    <mergeCell ref="P94:P95"/>
    <mergeCell ref="N135:N140"/>
    <mergeCell ref="N145:N147"/>
    <mergeCell ref="O3:O4"/>
    <mergeCell ref="P3:P4"/>
    <mergeCell ref="O7:O10"/>
    <mergeCell ref="P7:P10"/>
    <mergeCell ref="O28:O29"/>
    <mergeCell ref="P28:P29"/>
    <mergeCell ref="O30:O32"/>
    <mergeCell ref="P30:P32"/>
    <mergeCell ref="O33:O36"/>
    <mergeCell ref="P33:P36"/>
    <mergeCell ref="O37:O40"/>
    <mergeCell ref="P37:P40"/>
    <mergeCell ref="O41:O44"/>
    <mergeCell ref="P41:P44"/>
    <mergeCell ref="N13:N15"/>
    <mergeCell ref="N16:N46"/>
    <mergeCell ref="N53:N95"/>
    <mergeCell ref="O57:O58"/>
    <mergeCell ref="P57:P58"/>
    <mergeCell ref="O60:O61"/>
    <mergeCell ref="P60:P61"/>
    <mergeCell ref="O62:O63"/>
    <mergeCell ref="R135:R140"/>
    <mergeCell ref="O82:O83"/>
    <mergeCell ref="P82:P83"/>
    <mergeCell ref="O86:O88"/>
    <mergeCell ref="P86:P88"/>
    <mergeCell ref="P89:P91"/>
    <mergeCell ref="O64:O65"/>
    <mergeCell ref="P64:P65"/>
    <mergeCell ref="O67:O68"/>
    <mergeCell ref="P67:P68"/>
    <mergeCell ref="O69:O81"/>
    <mergeCell ref="P69:P81"/>
    <mergeCell ref="X2:X9"/>
    <mergeCell ref="Y2:Y9"/>
    <mergeCell ref="Z2:Z3"/>
    <mergeCell ref="AA2:AA3"/>
    <mergeCell ref="Z6:Z9"/>
    <mergeCell ref="AA6:AA9"/>
    <mergeCell ref="R145:R147"/>
    <mergeCell ref="N1:R1"/>
    <mergeCell ref="T1:U1"/>
    <mergeCell ref="O108:O116"/>
    <mergeCell ref="P108:P116"/>
    <mergeCell ref="R108:R134"/>
    <mergeCell ref="O117:O120"/>
    <mergeCell ref="P117:P120"/>
    <mergeCell ref="O121:O123"/>
    <mergeCell ref="P121:P123"/>
    <mergeCell ref="O124:O128"/>
    <mergeCell ref="P124:P128"/>
    <mergeCell ref="O130:O133"/>
    <mergeCell ref="P130:P133"/>
    <mergeCell ref="O89:O91"/>
    <mergeCell ref="O92:O93"/>
    <mergeCell ref="P92:P93"/>
    <mergeCell ref="O94:O95"/>
    <mergeCell ref="Z68:Z80"/>
    <mergeCell ref="AA68:AA80"/>
    <mergeCell ref="Z81:Z82"/>
    <mergeCell ref="AA81:AA82"/>
    <mergeCell ref="AA36:AA39"/>
    <mergeCell ref="Z40:Z43"/>
    <mergeCell ref="AA40:AA43"/>
    <mergeCell ref="Z44:Z45"/>
    <mergeCell ref="AA44:AA45"/>
    <mergeCell ref="X98:X100"/>
    <mergeCell ref="Y98:Y100"/>
    <mergeCell ref="Z85:Z87"/>
    <mergeCell ref="AA85:AA87"/>
    <mergeCell ref="Z88:Z90"/>
    <mergeCell ref="AA88:AA90"/>
    <mergeCell ref="Z91:Z92"/>
    <mergeCell ref="AA91:AA92"/>
    <mergeCell ref="Z93:Z94"/>
    <mergeCell ref="AA93:AA94"/>
    <mergeCell ref="AA107:AA115"/>
    <mergeCell ref="AC107:AC133"/>
    <mergeCell ref="Z116:Z119"/>
    <mergeCell ref="AA116:AA119"/>
    <mergeCell ref="Z120:Z122"/>
    <mergeCell ref="AA120:AA122"/>
    <mergeCell ref="Z123:Z127"/>
    <mergeCell ref="AA123:AA127"/>
    <mergeCell ref="Z129:Z132"/>
    <mergeCell ref="AA129:AA132"/>
    <mergeCell ref="X12:X14"/>
    <mergeCell ref="Y12:Y14"/>
    <mergeCell ref="AC12:AC14"/>
    <mergeCell ref="X15:X45"/>
    <mergeCell ref="Y15:Y45"/>
    <mergeCell ref="Z15:Z22"/>
    <mergeCell ref="AA15:AA22"/>
    <mergeCell ref="Z23:Z25"/>
    <mergeCell ref="AA23:AA25"/>
    <mergeCell ref="Z27:Z28"/>
    <mergeCell ref="AA27:AA28"/>
    <mergeCell ref="Z29:Z31"/>
    <mergeCell ref="AA29:AA31"/>
    <mergeCell ref="Z32:Z35"/>
    <mergeCell ref="AA32:AA35"/>
    <mergeCell ref="Z36:Z39"/>
    <mergeCell ref="X134:X139"/>
    <mergeCell ref="Y134:Y139"/>
    <mergeCell ref="AC134:AC139"/>
    <mergeCell ref="X144:X146"/>
    <mergeCell ref="Y144:Y146"/>
    <mergeCell ref="AC144:AC146"/>
    <mergeCell ref="X52:X94"/>
    <mergeCell ref="Y52:Y94"/>
    <mergeCell ref="Z52:Z53"/>
    <mergeCell ref="AA52:AA53"/>
    <mergeCell ref="Z54:Z55"/>
    <mergeCell ref="AA54:AA55"/>
    <mergeCell ref="Z56:Z57"/>
    <mergeCell ref="AA56:AA57"/>
    <mergeCell ref="Z59:Z60"/>
    <mergeCell ref="AA59:AA60"/>
    <mergeCell ref="Z61:Z62"/>
    <mergeCell ref="AA61:AA62"/>
    <mergeCell ref="Z63:Z64"/>
    <mergeCell ref="AA63:AA64"/>
    <mergeCell ref="Z66:Z67"/>
    <mergeCell ref="AA66:AA67"/>
    <mergeCell ref="X107:X133"/>
    <mergeCell ref="Z107:Z11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10CE6FA02D3B54989057E71571537FA" ma:contentTypeVersion="16" ma:contentTypeDescription="Create a new document." ma:contentTypeScope="" ma:versionID="e88d188a93ad1ddda8aaf2485a8a5780">
  <xsd:schema xmlns:xsd="http://www.w3.org/2001/XMLSchema" xmlns:xs="http://www.w3.org/2001/XMLSchema" xmlns:p="http://schemas.microsoft.com/office/2006/metadata/properties" xmlns:ns1="http://schemas.microsoft.com/sharepoint/v3" xmlns:ns2="3a8539b3-18fd-478d-9a05-49a3652a86f0" xmlns:ns3="03b86aa8-0989-4f8d-8335-aefbc949d1b5" targetNamespace="http://schemas.microsoft.com/office/2006/metadata/properties" ma:root="true" ma:fieldsID="165d56c845b2bf0657da8716f285880c" ns1:_="" ns2:_="" ns3:_="">
    <xsd:import namespace="http://schemas.microsoft.com/sharepoint/v3"/>
    <xsd:import namespace="3a8539b3-18fd-478d-9a05-49a3652a86f0"/>
    <xsd:import namespace="03b86aa8-0989-4f8d-8335-aefbc949d1b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DateTaken" minOccurs="0"/>
                <xsd:element ref="ns2:MediaServiceGenerationTime" minOccurs="0"/>
                <xsd:element ref="ns2:MediaServiceEventHashCode"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8539b3-18fd-478d-9a05-49a3652a86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bcd7a221-4cc4-4d0a-917a-dfa6b48d5194"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3b86aa8-0989-4f8d-8335-aefbc949d1b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5f3d8906-a2cf-4f75-811c-17f22cd7ff0c}" ma:internalName="TaxCatchAll" ma:showField="CatchAllData" ma:web="03b86aa8-0989-4f8d-8335-aefbc949d1b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03b86aa8-0989-4f8d-8335-aefbc949d1b5" xsi:nil="true"/>
    <lcf76f155ced4ddcb4097134ff3c332f xmlns="3a8539b3-18fd-478d-9a05-49a3652a86f0">
      <Terms xmlns="http://schemas.microsoft.com/office/infopath/2007/PartnerControls"/>
    </lcf76f155ced4ddcb4097134ff3c332f>
    <SharedWithUsers xmlns="03b86aa8-0989-4f8d-8335-aefbc949d1b5">
      <UserInfo>
        <DisplayName>Liam Sheehan</DisplayName>
        <AccountId>167</AccountId>
        <AccountType/>
      </UserInfo>
    </SharedWithUsers>
  </documentManagement>
</p:properties>
</file>

<file path=customXml/itemProps1.xml><?xml version="1.0" encoding="utf-8"?>
<ds:datastoreItem xmlns:ds="http://schemas.openxmlformats.org/officeDocument/2006/customXml" ds:itemID="{F6781BBC-28E6-4758-A671-D8E5E93929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a8539b3-18fd-478d-9a05-49a3652a86f0"/>
    <ds:schemaRef ds:uri="03b86aa8-0989-4f8d-8335-aefbc949d1b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5FE6642-52C3-452D-9712-15AA88CA91C8}">
  <ds:schemaRefs>
    <ds:schemaRef ds:uri="http://schemas.microsoft.com/sharepoint/v3/contenttype/forms"/>
  </ds:schemaRefs>
</ds:datastoreItem>
</file>

<file path=customXml/itemProps3.xml><?xml version="1.0" encoding="utf-8"?>
<ds:datastoreItem xmlns:ds="http://schemas.openxmlformats.org/officeDocument/2006/customXml" ds:itemID="{EA301165-2448-4771-985F-DB0CC8A9D732}">
  <ds:schemaRefs>
    <ds:schemaRef ds:uri="http://purl.org/dc/dcmitype/"/>
    <ds:schemaRef ds:uri="http://schemas.openxmlformats.org/package/2006/metadata/core-properties"/>
    <ds:schemaRef ds:uri="http://schemas.microsoft.com/office/2006/metadata/properties"/>
    <ds:schemaRef ds:uri="http://purl.org/dc/terms/"/>
    <ds:schemaRef ds:uri="3a8539b3-18fd-478d-9a05-49a3652a86f0"/>
    <ds:schemaRef ds:uri="http://purl.org/dc/elements/1.1/"/>
    <ds:schemaRef ds:uri="http://schemas.microsoft.com/office/2006/documentManagement/types"/>
    <ds:schemaRef ds:uri="http://www.w3.org/XML/1998/namespace"/>
    <ds:schemaRef ds:uri="http://schemas.microsoft.com/sharepoint/v3"/>
    <ds:schemaRef ds:uri="http://schemas.microsoft.com/office/infopath/2007/PartnerControls"/>
    <ds:schemaRef ds:uri="03b86aa8-0989-4f8d-8335-aefbc949d1b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13</vt:i4>
      </vt:variant>
    </vt:vector>
  </HeadingPairs>
  <TitlesOfParts>
    <vt:vector size="30" baseType="lpstr">
      <vt:lpstr>Schema</vt:lpstr>
      <vt:lpstr>Terminology</vt:lpstr>
      <vt:lpstr>Rules</vt:lpstr>
      <vt:lpstr>Section 1</vt:lpstr>
      <vt:lpstr>Section 2</vt:lpstr>
      <vt:lpstr>Section 3</vt:lpstr>
      <vt:lpstr>Section 4</vt:lpstr>
      <vt:lpstr>Section 5</vt:lpstr>
      <vt:lpstr>Section 6</vt:lpstr>
      <vt:lpstr>Section 7</vt:lpstr>
      <vt:lpstr>Section 8</vt:lpstr>
      <vt:lpstr>Section 9</vt:lpstr>
      <vt:lpstr>Section 10</vt:lpstr>
      <vt:lpstr>Section 11</vt:lpstr>
      <vt:lpstr>Section 12</vt:lpstr>
      <vt:lpstr>Enumerations</vt:lpstr>
      <vt:lpstr>Severity scores</vt:lpstr>
      <vt:lpstr>VRBS_Ascending_Descending</vt:lpstr>
      <vt:lpstr>VRBS_Boolean</vt:lpstr>
      <vt:lpstr>VRBS_Control_Assessment_Response</vt:lpstr>
      <vt:lpstr>VRBS_Impact_Rating</vt:lpstr>
      <vt:lpstr>VRBS_Intervention_Type</vt:lpstr>
      <vt:lpstr>VRBS_Irregularity_Type</vt:lpstr>
      <vt:lpstr>VRBS_Licensed_Activities</vt:lpstr>
      <vt:lpstr>VRBS_Licensed_Products</vt:lpstr>
      <vt:lpstr>VRBS_Licensed_Products_Class</vt:lpstr>
      <vt:lpstr>VRBS_Licensed_Products_SubClass</vt:lpstr>
      <vt:lpstr>VRBS_Return_Name</vt:lpstr>
      <vt:lpstr>VRBS_Time_Since_Intervention</vt:lpstr>
      <vt:lpstr>VRBS_YesNoNA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Jordan Thompson</dc:creator>
  <cp:keywords/>
  <dc:description/>
  <cp:lastModifiedBy>Farzana Badat</cp:lastModifiedBy>
  <cp:revision/>
  <dcterms:created xsi:type="dcterms:W3CDTF">2018-02-12T12:05:28Z</dcterms:created>
  <dcterms:modified xsi:type="dcterms:W3CDTF">2025-09-30T15:16:49Z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izor Product">
    <vt:lpwstr>11;#Risk Based Supervision|b44c1ead-b8f9-4d4b-9d42-db4b442c16bb</vt:lpwstr>
  </property>
  <property fmtid="{D5CDD505-2E9C-101B-9397-08002B2CF9AE}" pid="3" name="ContentTypeId">
    <vt:lpwstr>0x010100F10CE6FA02D3B54989057E71571537FA</vt:lpwstr>
  </property>
  <property fmtid="{D5CDD505-2E9C-101B-9397-08002B2CF9AE}" pid="4" name="_dlc_DocIdItemGuid">
    <vt:lpwstr>d5ddc03d-0d47-4f90-a053-9b873f29a6be</vt:lpwstr>
  </property>
  <property fmtid="{D5CDD505-2E9C-101B-9397-08002B2CF9AE}" pid="5" name="AuthorIds_UIVersion_45">
    <vt:lpwstr>167</vt:lpwstr>
  </property>
  <property fmtid="{D5CDD505-2E9C-101B-9397-08002B2CF9AE}" pid="6" name="MediaServiceImageTags">
    <vt:lpwstr/>
  </property>
  <property fmtid="{D5CDD505-2E9C-101B-9397-08002B2CF9AE}" pid="7" name="xd_ProgID">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y fmtid="{D5CDD505-2E9C-101B-9397-08002B2CF9AE}" pid="12" name="xd_Signature">
    <vt:bool>false</vt:bool>
  </property>
  <property fmtid="{D5CDD505-2E9C-101B-9397-08002B2CF9AE}" pid="13" name="SharedWithUsers">
    <vt:lpwstr>167;#Liam Sheehan</vt:lpwstr>
  </property>
</Properties>
</file>